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</sheets>
  <definedNames>
    <definedName name="_xlnm.Print_Area" localSheetId="0">'2'!$A$1:$CQ$130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E49" i="2" l="1"/>
  <c r="CB49" i="2"/>
  <c r="BZ49" i="2"/>
  <c r="BW49" i="2"/>
  <c r="CE34" i="2"/>
  <c r="CB34" i="2"/>
  <c r="BW34" i="2"/>
  <c r="BZ34" i="2"/>
  <c r="CE90" i="2"/>
  <c r="CB90" i="2"/>
  <c r="CP90" i="2"/>
  <c r="CO90" i="2"/>
  <c r="CN90" i="2"/>
  <c r="CM90" i="2"/>
  <c r="CL90" i="2"/>
  <c r="CK90" i="2"/>
  <c r="CJ90" i="2"/>
  <c r="CI90" i="2"/>
  <c r="CH90" i="2"/>
  <c r="CG90" i="2"/>
  <c r="V90" i="2"/>
  <c r="O90" i="2"/>
  <c r="L90" i="2"/>
  <c r="U90" i="2" s="1"/>
  <c r="I90" i="2"/>
  <c r="T90" i="2" s="1"/>
  <c r="BR34" i="2" l="1"/>
  <c r="CG32" i="2" l="1"/>
  <c r="CG33" i="2"/>
  <c r="CG34" i="2"/>
  <c r="CG35" i="2"/>
  <c r="CG36" i="2"/>
  <c r="CG37" i="2"/>
  <c r="CG38" i="2"/>
  <c r="CG39" i="2"/>
  <c r="CG40" i="2"/>
  <c r="CG42" i="2"/>
  <c r="CG43" i="2"/>
  <c r="CG45" i="2"/>
  <c r="CG47" i="2"/>
  <c r="CG48" i="2"/>
  <c r="CG49" i="2"/>
  <c r="CG51" i="2"/>
  <c r="CG53" i="2"/>
  <c r="CG52" i="2" s="1"/>
  <c r="CG56" i="2"/>
  <c r="CG57" i="2"/>
  <c r="CG58" i="2"/>
  <c r="CG60" i="2"/>
  <c r="CG61" i="2"/>
  <c r="CG62" i="2"/>
  <c r="CG65" i="2"/>
  <c r="CG66" i="2"/>
  <c r="CG67" i="2"/>
  <c r="CG68" i="2"/>
  <c r="CG70" i="2"/>
  <c r="CG71" i="2"/>
  <c r="CG72" i="2"/>
  <c r="CG75" i="2"/>
  <c r="CG77" i="2"/>
  <c r="CG78" i="2"/>
  <c r="CG79" i="2"/>
  <c r="CG80" i="2"/>
  <c r="CG81" i="2"/>
  <c r="CG82" i="2"/>
  <c r="CG83" i="2"/>
  <c r="CG84" i="2"/>
  <c r="CG86" i="2"/>
  <c r="CG87" i="2"/>
  <c r="CG89" i="2"/>
  <c r="CG92" i="2"/>
  <c r="CG91" i="2" s="1"/>
  <c r="CG93" i="2"/>
  <c r="CG94" i="2"/>
  <c r="CG96" i="2"/>
  <c r="CG97" i="2"/>
  <c r="CG98" i="2"/>
  <c r="CG99" i="2"/>
  <c r="CG100" i="2"/>
  <c r="CG102" i="2"/>
  <c r="CG101" i="2" s="1"/>
  <c r="CG103" i="2"/>
  <c r="CG104" i="2"/>
  <c r="CG106" i="2"/>
  <c r="CG107" i="2"/>
  <c r="CG109" i="2"/>
  <c r="CG110" i="2"/>
  <c r="CG111" i="2"/>
  <c r="CG112" i="2"/>
  <c r="CG130" i="2"/>
  <c r="CG113" i="2" s="1"/>
  <c r="BM97" i="2"/>
  <c r="BP97" i="2"/>
  <c r="BR97" i="2"/>
  <c r="BU97" i="2"/>
  <c r="CG41" i="2" l="1"/>
  <c r="CG46" i="2"/>
  <c r="CG44" i="2" s="1"/>
  <c r="CG31" i="2"/>
  <c r="CG95" i="2"/>
  <c r="CG76" i="2"/>
  <c r="CG30" i="2" l="1"/>
  <c r="AQ71" i="2"/>
  <c r="AN71" i="2"/>
  <c r="AN31" i="2"/>
  <c r="BA43" i="2" l="1"/>
  <c r="BA42" i="2"/>
  <c r="AX42" i="2"/>
  <c r="AS43" i="2"/>
  <c r="AS42" i="2"/>
  <c r="AV36" i="2" l="1"/>
  <c r="AV37" i="2"/>
  <c r="AV38" i="2"/>
  <c r="AS80" i="2"/>
  <c r="AV80" i="2"/>
  <c r="AX80" i="2"/>
  <c r="BA80" i="2"/>
  <c r="AV70" i="2"/>
  <c r="AX70" i="2"/>
  <c r="BA70" i="2"/>
  <c r="AS70" i="2"/>
  <c r="BU46" i="2" l="1"/>
  <c r="BX46" i="2" l="1"/>
  <c r="BY46" i="2"/>
  <c r="BZ46" i="2"/>
  <c r="CA46" i="2"/>
  <c r="CB46" i="2"/>
  <c r="CC46" i="2"/>
  <c r="CD46" i="2"/>
  <c r="CE46" i="2"/>
  <c r="CF46" i="2"/>
  <c r="BA46" i="2"/>
  <c r="BB46" i="2"/>
  <c r="BD46" i="2"/>
  <c r="BE46" i="2"/>
  <c r="BG46" i="2"/>
  <c r="BI46" i="2"/>
  <c r="BJ46" i="2"/>
  <c r="BL46" i="2"/>
  <c r="BM46" i="2"/>
  <c r="BN46" i="2"/>
  <c r="BO46" i="2"/>
  <c r="BP46" i="2"/>
  <c r="BQ46" i="2"/>
  <c r="BR46" i="2"/>
  <c r="BS46" i="2"/>
  <c r="BT46" i="2"/>
  <c r="BV46" i="2"/>
  <c r="BW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P46" i="2"/>
  <c r="Q46" i="2"/>
  <c r="R46" i="2"/>
  <c r="S46" i="2"/>
  <c r="T46" i="2"/>
  <c r="U46" i="2"/>
  <c r="X46" i="2"/>
  <c r="Y46" i="2"/>
  <c r="CP49" i="2"/>
  <c r="CO49" i="2"/>
  <c r="CM49" i="2"/>
  <c r="CL49" i="2"/>
  <c r="CJ49" i="2"/>
  <c r="CI49" i="2"/>
  <c r="CH49" i="2"/>
  <c r="CJ61" i="2" l="1"/>
  <c r="CL61" i="2"/>
  <c r="CO61" i="2"/>
  <c r="H59" i="2"/>
  <c r="I59" i="2"/>
  <c r="W47" i="2" l="1"/>
  <c r="W46" i="2" s="1"/>
  <c r="V47" i="2"/>
  <c r="V46" i="2" s="1"/>
  <c r="O34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Z113" i="2"/>
  <c r="CA113" i="2"/>
  <c r="CB113" i="2"/>
  <c r="CC113" i="2"/>
  <c r="CD113" i="2"/>
  <c r="CE113" i="2"/>
  <c r="CF113" i="2"/>
  <c r="CH113" i="2"/>
  <c r="CI113" i="2"/>
  <c r="CK113" i="2"/>
  <c r="H113" i="2"/>
  <c r="CP130" i="2"/>
  <c r="CP113" i="2" s="1"/>
  <c r="CO130" i="2"/>
  <c r="CO113" i="2" s="1"/>
  <c r="CN130" i="2"/>
  <c r="CN113" i="2" s="1"/>
  <c r="CM130" i="2"/>
  <c r="CM113" i="2" s="1"/>
  <c r="CL130" i="2"/>
  <c r="CL113" i="2" s="1"/>
  <c r="CJ130" i="2"/>
  <c r="CJ113" i="2" s="1"/>
  <c r="I31" i="2"/>
  <c r="L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J31" i="2"/>
  <c r="AK31" i="2"/>
  <c r="AL31" i="2"/>
  <c r="AO31" i="2"/>
  <c r="AP31" i="2"/>
  <c r="AQ31" i="2"/>
  <c r="AT31" i="2"/>
  <c r="AU31" i="2"/>
  <c r="AW31" i="2"/>
  <c r="AY31" i="2"/>
  <c r="AZ31" i="2"/>
  <c r="BA31" i="2"/>
  <c r="BD31" i="2"/>
  <c r="BE31" i="2"/>
  <c r="BI31" i="2"/>
  <c r="BJ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BK97" i="2" l="1"/>
  <c r="BH97" i="2"/>
  <c r="BF97" i="2"/>
  <c r="BC97" i="2"/>
  <c r="BK79" i="2"/>
  <c r="BH79" i="2"/>
  <c r="BF79" i="2"/>
  <c r="BC79" i="2"/>
  <c r="BK34" i="2"/>
  <c r="BK31" i="2" s="1"/>
  <c r="BH34" i="2"/>
  <c r="BH31" i="2" s="1"/>
  <c r="BF34" i="2"/>
  <c r="BF31" i="2" s="1"/>
  <c r="BC34" i="2"/>
  <c r="BC31" i="2" s="1"/>
  <c r="O47" i="2"/>
  <c r="O46" i="2" s="1"/>
  <c r="L47" i="2"/>
  <c r="L46" i="2" s="1"/>
  <c r="I47" i="2"/>
  <c r="I46" i="2" s="1"/>
  <c r="BF47" i="2"/>
  <c r="BF46" i="2" s="1"/>
  <c r="BC47" i="2"/>
  <c r="BC46" i="2" s="1"/>
  <c r="BK47" i="2"/>
  <c r="BK46" i="2" s="1"/>
  <c r="BH47" i="2"/>
  <c r="BH46" i="2" s="1"/>
  <c r="K47" i="2"/>
  <c r="K46" i="2" s="1"/>
  <c r="H47" i="2" l="1"/>
  <c r="H46" i="2" s="1"/>
  <c r="K38" i="2"/>
  <c r="K37" i="2"/>
  <c r="K36" i="2"/>
  <c r="H38" i="2"/>
  <c r="H37" i="2"/>
  <c r="H36" i="2"/>
  <c r="AS39" i="2"/>
  <c r="AS31" i="2" s="1"/>
  <c r="AV39" i="2"/>
  <c r="AV31" i="2" s="1"/>
  <c r="L95" i="2"/>
  <c r="X95" i="2"/>
  <c r="CH98" i="2"/>
  <c r="CI98" i="2"/>
  <c r="CJ98" i="2"/>
  <c r="CK98" i="2"/>
  <c r="CL98" i="2"/>
  <c r="CM98" i="2"/>
  <c r="CN98" i="2"/>
  <c r="CO98" i="2"/>
  <c r="CP98" i="2"/>
  <c r="H95" i="2"/>
  <c r="N95" i="2"/>
  <c r="W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T99" i="2"/>
  <c r="U99" i="2"/>
  <c r="CN78" i="2"/>
  <c r="CK78" i="2"/>
  <c r="H31" i="2" l="1"/>
  <c r="K31" i="2"/>
  <c r="BX76" i="2"/>
  <c r="BY76" i="2"/>
  <c r="BZ76" i="2"/>
  <c r="CA76" i="2"/>
  <c r="CB76" i="2"/>
  <c r="CC76" i="2"/>
  <c r="CD76" i="2"/>
  <c r="CE76" i="2"/>
  <c r="CF76" i="2"/>
  <c r="BW76" i="2"/>
  <c r="CH34" i="2"/>
  <c r="CI34" i="2"/>
  <c r="CJ34" i="2"/>
  <c r="CK34" i="2"/>
  <c r="CL34" i="2"/>
  <c r="CM34" i="2"/>
  <c r="CN34" i="2"/>
  <c r="CO34" i="2"/>
  <c r="CP34" i="2"/>
  <c r="O43" i="2" l="1"/>
  <c r="T43" i="2"/>
  <c r="T39" i="2"/>
  <c r="O39" i="2"/>
  <c r="CL48" i="2"/>
  <c r="CP48" i="2"/>
  <c r="CO48" i="2"/>
  <c r="CM48" i="2"/>
  <c r="CJ48" i="2"/>
  <c r="CI48" i="2"/>
  <c r="CH48" i="2"/>
  <c r="K95" i="2"/>
  <c r="BB39" i="2"/>
  <c r="BB31" i="2" s="1"/>
  <c r="BB43" i="2"/>
  <c r="AR31" i="2" l="1"/>
  <c r="AM31" i="2"/>
  <c r="CK27" i="2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112" i="2"/>
  <c r="CL112" i="2"/>
  <c r="CJ112" i="2"/>
  <c r="CO111" i="2"/>
  <c r="CL111" i="2"/>
  <c r="CJ111" i="2"/>
  <c r="CO110" i="2"/>
  <c r="CL110" i="2"/>
  <c r="CJ110" i="2"/>
  <c r="CO109" i="2"/>
  <c r="CL109" i="2"/>
  <c r="CJ109" i="2"/>
  <c r="CP108" i="2"/>
  <c r="CP24" i="2" s="1"/>
  <c r="CN108" i="2"/>
  <c r="CN24" i="2" s="1"/>
  <c r="CM108" i="2"/>
  <c r="CM24" i="2" s="1"/>
  <c r="CK108" i="2"/>
  <c r="CK24" i="2" s="1"/>
  <c r="CI108" i="2"/>
  <c r="CI24" i="2" s="1"/>
  <c r="CH108" i="2"/>
  <c r="CH24" i="2" s="1"/>
  <c r="CF108" i="2"/>
  <c r="CF24" i="2" s="1"/>
  <c r="CE108" i="2"/>
  <c r="CE24" i="2" s="1"/>
  <c r="CD108" i="2"/>
  <c r="CD24" i="2" s="1"/>
  <c r="CC108" i="2"/>
  <c r="CC24" i="2" s="1"/>
  <c r="CB108" i="2"/>
  <c r="CB24" i="2" s="1"/>
  <c r="CA108" i="2"/>
  <c r="CA24" i="2" s="1"/>
  <c r="BZ108" i="2"/>
  <c r="BZ24" i="2" s="1"/>
  <c r="BY108" i="2"/>
  <c r="BY24" i="2" s="1"/>
  <c r="BX108" i="2"/>
  <c r="BX24" i="2" s="1"/>
  <c r="BW108" i="2"/>
  <c r="BW24" i="2" s="1"/>
  <c r="BV108" i="2"/>
  <c r="BV24" i="2" s="1"/>
  <c r="BU108" i="2"/>
  <c r="BU24" i="2" s="1"/>
  <c r="BT108" i="2"/>
  <c r="BT24" i="2" s="1"/>
  <c r="BS108" i="2"/>
  <c r="BS24" i="2" s="1"/>
  <c r="BR108" i="2"/>
  <c r="BR24" i="2" s="1"/>
  <c r="BQ108" i="2"/>
  <c r="BQ24" i="2" s="1"/>
  <c r="BP108" i="2"/>
  <c r="BP24" i="2" s="1"/>
  <c r="BO108" i="2"/>
  <c r="BO24" i="2" s="1"/>
  <c r="BN108" i="2"/>
  <c r="BN24" i="2" s="1"/>
  <c r="BM108" i="2"/>
  <c r="BM24" i="2" s="1"/>
  <c r="BL108" i="2"/>
  <c r="BL24" i="2" s="1"/>
  <c r="BK108" i="2"/>
  <c r="BK24" i="2" s="1"/>
  <c r="BJ108" i="2"/>
  <c r="BJ24" i="2" s="1"/>
  <c r="BI108" i="2"/>
  <c r="BI24" i="2" s="1"/>
  <c r="BH108" i="2"/>
  <c r="BH24" i="2" s="1"/>
  <c r="BG108" i="2"/>
  <c r="BG24" i="2" s="1"/>
  <c r="BF108" i="2"/>
  <c r="BF24" i="2" s="1"/>
  <c r="BE108" i="2"/>
  <c r="BE24" i="2" s="1"/>
  <c r="BD108" i="2"/>
  <c r="BD24" i="2" s="1"/>
  <c r="BC108" i="2"/>
  <c r="BC24" i="2" s="1"/>
  <c r="BB108" i="2"/>
  <c r="BB24" i="2" s="1"/>
  <c r="BA108" i="2"/>
  <c r="BA24" i="2" s="1"/>
  <c r="AZ108" i="2"/>
  <c r="AZ24" i="2" s="1"/>
  <c r="AY108" i="2"/>
  <c r="AY24" i="2" s="1"/>
  <c r="AX108" i="2"/>
  <c r="AX24" i="2" s="1"/>
  <c r="AW108" i="2"/>
  <c r="AW24" i="2" s="1"/>
  <c r="AV108" i="2"/>
  <c r="AV24" i="2" s="1"/>
  <c r="AU108" i="2"/>
  <c r="AU24" i="2" s="1"/>
  <c r="AT108" i="2"/>
  <c r="AT24" i="2" s="1"/>
  <c r="AS108" i="2"/>
  <c r="AS24" i="2" s="1"/>
  <c r="AR108" i="2"/>
  <c r="AR24" i="2" s="1"/>
  <c r="AQ108" i="2"/>
  <c r="AQ24" i="2" s="1"/>
  <c r="AP108" i="2"/>
  <c r="AP24" i="2" s="1"/>
  <c r="AO108" i="2"/>
  <c r="AO24" i="2" s="1"/>
  <c r="AN108" i="2"/>
  <c r="AN24" i="2" s="1"/>
  <c r="AM108" i="2"/>
  <c r="AM24" i="2" s="1"/>
  <c r="AL108" i="2"/>
  <c r="AL24" i="2" s="1"/>
  <c r="AK108" i="2"/>
  <c r="AK24" i="2" s="1"/>
  <c r="AJ108" i="2"/>
  <c r="AJ24" i="2" s="1"/>
  <c r="AI108" i="2"/>
  <c r="AH108" i="2"/>
  <c r="AH24" i="2" s="1"/>
  <c r="AG108" i="2"/>
  <c r="AG24" i="2" s="1"/>
  <c r="AF108" i="2"/>
  <c r="AF24" i="2" s="1"/>
  <c r="AE108" i="2"/>
  <c r="AE24" i="2" s="1"/>
  <c r="AD108" i="2"/>
  <c r="AD24" i="2" s="1"/>
  <c r="AC108" i="2"/>
  <c r="AC24" i="2" s="1"/>
  <c r="AB108" i="2"/>
  <c r="AB24" i="2" s="1"/>
  <c r="AA108" i="2"/>
  <c r="AA24" i="2" s="1"/>
  <c r="Z108" i="2"/>
  <c r="Z24" i="2" s="1"/>
  <c r="Y108" i="2"/>
  <c r="Y24" i="2" s="1"/>
  <c r="X108" i="2"/>
  <c r="X24" i="2" s="1"/>
  <c r="W108" i="2"/>
  <c r="W24" i="2" s="1"/>
  <c r="V108" i="2"/>
  <c r="V24" i="2" s="1"/>
  <c r="U108" i="2"/>
  <c r="U24" i="2" s="1"/>
  <c r="T108" i="2"/>
  <c r="T24" i="2" s="1"/>
  <c r="S108" i="2"/>
  <c r="S24" i="2" s="1"/>
  <c r="R108" i="2"/>
  <c r="R24" i="2" s="1"/>
  <c r="Q108" i="2"/>
  <c r="Q24" i="2" s="1"/>
  <c r="P108" i="2"/>
  <c r="P24" i="2" s="1"/>
  <c r="O108" i="2"/>
  <c r="O24" i="2" s="1"/>
  <c r="N108" i="2"/>
  <c r="N24" i="2" s="1"/>
  <c r="L108" i="2"/>
  <c r="L24" i="2" s="1"/>
  <c r="K108" i="2"/>
  <c r="K24" i="2" s="1"/>
  <c r="I108" i="2"/>
  <c r="I24" i="2" s="1"/>
  <c r="H108" i="2"/>
  <c r="H24" i="2" s="1"/>
  <c r="CO107" i="2"/>
  <c r="CL107" i="2"/>
  <c r="CJ107" i="2"/>
  <c r="CO106" i="2"/>
  <c r="CL106" i="2"/>
  <c r="CJ106" i="2"/>
  <c r="CP105" i="2"/>
  <c r="CN105" i="2"/>
  <c r="CM105" i="2"/>
  <c r="CK105" i="2"/>
  <c r="CI105" i="2"/>
  <c r="CH105" i="2"/>
  <c r="CF105" i="2"/>
  <c r="CE105" i="2"/>
  <c r="CD105" i="2"/>
  <c r="CC105" i="2"/>
  <c r="CB105" i="2"/>
  <c r="CA105" i="2"/>
  <c r="BZ105" i="2"/>
  <c r="BY105" i="2"/>
  <c r="BX105" i="2"/>
  <c r="BW105" i="2"/>
  <c r="BV105" i="2"/>
  <c r="BU105" i="2"/>
  <c r="BT105" i="2"/>
  <c r="BS105" i="2"/>
  <c r="BR105" i="2"/>
  <c r="BQ105" i="2"/>
  <c r="BP105" i="2"/>
  <c r="BO105" i="2"/>
  <c r="BN105" i="2"/>
  <c r="BM105" i="2"/>
  <c r="BL105" i="2"/>
  <c r="BK105" i="2"/>
  <c r="BJ105" i="2"/>
  <c r="BI105" i="2"/>
  <c r="BH105" i="2"/>
  <c r="BG105" i="2"/>
  <c r="BF105" i="2"/>
  <c r="BE105" i="2"/>
  <c r="BD105" i="2"/>
  <c r="BC105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CG105" i="2" s="1"/>
  <c r="AH105" i="2"/>
  <c r="AG105" i="2"/>
  <c r="AF105" i="2"/>
  <c r="AE105" i="2"/>
  <c r="AD105" i="2"/>
  <c r="AC105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N105" i="2"/>
  <c r="L105" i="2"/>
  <c r="K105" i="2"/>
  <c r="I105" i="2"/>
  <c r="H105" i="2"/>
  <c r="CO104" i="2"/>
  <c r="CL104" i="2"/>
  <c r="CJ104" i="2"/>
  <c r="CO103" i="2"/>
  <c r="CL103" i="2"/>
  <c r="CJ103" i="2"/>
  <c r="CP102" i="2"/>
  <c r="CP101" i="2" s="1"/>
  <c r="CO102" i="2"/>
  <c r="CO101" i="2" s="1"/>
  <c r="CN102" i="2"/>
  <c r="CN101" i="2" s="1"/>
  <c r="CM102" i="2"/>
  <c r="CM101" i="2" s="1"/>
  <c r="CL102" i="2"/>
  <c r="CL101" i="2" s="1"/>
  <c r="CK102" i="2"/>
  <c r="CK101" i="2" s="1"/>
  <c r="CJ102" i="2"/>
  <c r="CJ101" i="2" s="1"/>
  <c r="CI102" i="2"/>
  <c r="CI101" i="2" s="1"/>
  <c r="CH102" i="2"/>
  <c r="CH101" i="2" s="1"/>
  <c r="X102" i="2"/>
  <c r="X101" i="2" s="1"/>
  <c r="W101" i="2"/>
  <c r="U102" i="2"/>
  <c r="U101" i="2" s="1"/>
  <c r="T102" i="2"/>
  <c r="T101" i="2" s="1"/>
  <c r="O102" i="2"/>
  <c r="O101" i="2" s="1"/>
  <c r="CF101" i="2"/>
  <c r="CE101" i="2"/>
  <c r="CD101" i="2"/>
  <c r="CC101" i="2"/>
  <c r="CB101" i="2"/>
  <c r="CA101" i="2"/>
  <c r="BZ101" i="2"/>
  <c r="BY101" i="2"/>
  <c r="BX101" i="2"/>
  <c r="BW101" i="2"/>
  <c r="BV101" i="2"/>
  <c r="BU101" i="2"/>
  <c r="BT101" i="2"/>
  <c r="BS101" i="2"/>
  <c r="BR101" i="2"/>
  <c r="BQ101" i="2"/>
  <c r="BP101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V101" i="2"/>
  <c r="N101" i="2"/>
  <c r="L101" i="2"/>
  <c r="K101" i="2"/>
  <c r="I101" i="2"/>
  <c r="H101" i="2"/>
  <c r="CP100" i="2"/>
  <c r="CO100" i="2"/>
  <c r="CN100" i="2"/>
  <c r="CM100" i="2"/>
  <c r="CL100" i="2"/>
  <c r="CK100" i="2"/>
  <c r="CJ100" i="2"/>
  <c r="CI100" i="2"/>
  <c r="CH100" i="2"/>
  <c r="U100" i="2"/>
  <c r="T100" i="2"/>
  <c r="CP99" i="2"/>
  <c r="CO99" i="2"/>
  <c r="CN99" i="2"/>
  <c r="CM99" i="2"/>
  <c r="CL99" i="2"/>
  <c r="CK99" i="2"/>
  <c r="CJ99" i="2"/>
  <c r="CI99" i="2"/>
  <c r="CH99" i="2"/>
  <c r="CP97" i="2"/>
  <c r="CO97" i="2"/>
  <c r="CN97" i="2"/>
  <c r="CM97" i="2"/>
  <c r="CL97" i="2"/>
  <c r="CK97" i="2"/>
  <c r="CJ97" i="2"/>
  <c r="CI97" i="2"/>
  <c r="CH97" i="2"/>
  <c r="CP96" i="2"/>
  <c r="CO96" i="2"/>
  <c r="CN96" i="2"/>
  <c r="CM96" i="2"/>
  <c r="CL96" i="2"/>
  <c r="CK96" i="2"/>
  <c r="CJ96" i="2"/>
  <c r="CI96" i="2"/>
  <c r="CH96" i="2"/>
  <c r="V96" i="2"/>
  <c r="V95" i="2" s="1"/>
  <c r="O96" i="2"/>
  <c r="O95" i="2" s="1"/>
  <c r="I96" i="2"/>
  <c r="I95" i="2" s="1"/>
  <c r="CO94" i="2"/>
  <c r="CL94" i="2"/>
  <c r="CJ94" i="2"/>
  <c r="CO93" i="2"/>
  <c r="CL93" i="2"/>
  <c r="CJ93" i="2"/>
  <c r="CP92" i="2"/>
  <c r="CP91" i="2" s="1"/>
  <c r="CO92" i="2"/>
  <c r="CO91" i="2" s="1"/>
  <c r="CN92" i="2"/>
  <c r="CN91" i="2" s="1"/>
  <c r="CM92" i="2"/>
  <c r="CM91" i="2" s="1"/>
  <c r="CL92" i="2"/>
  <c r="CL91" i="2" s="1"/>
  <c r="CK92" i="2"/>
  <c r="CK91" i="2" s="1"/>
  <c r="CJ92" i="2"/>
  <c r="CJ91" i="2" s="1"/>
  <c r="CI92" i="2"/>
  <c r="CI91" i="2" s="1"/>
  <c r="CH92" i="2"/>
  <c r="CH91" i="2" s="1"/>
  <c r="V92" i="2"/>
  <c r="V91" i="2" s="1"/>
  <c r="O92" i="2"/>
  <c r="O91" i="2" s="1"/>
  <c r="L92" i="2"/>
  <c r="U92" i="2" s="1"/>
  <c r="U91" i="2" s="1"/>
  <c r="I92" i="2"/>
  <c r="T92" i="2" s="1"/>
  <c r="T91" i="2" s="1"/>
  <c r="CF91" i="2"/>
  <c r="CF88" i="2" s="1"/>
  <c r="CE91" i="2"/>
  <c r="CE88" i="2" s="1"/>
  <c r="CD91" i="2"/>
  <c r="CD88" i="2" s="1"/>
  <c r="CC91" i="2"/>
  <c r="CC88" i="2" s="1"/>
  <c r="CB91" i="2"/>
  <c r="CB88" i="2" s="1"/>
  <c r="CA91" i="2"/>
  <c r="BZ91" i="2"/>
  <c r="BY91" i="2"/>
  <c r="BX91" i="2"/>
  <c r="BW91" i="2"/>
  <c r="BV91" i="2"/>
  <c r="BU91" i="2"/>
  <c r="BT91" i="2"/>
  <c r="BS91" i="2"/>
  <c r="BR91" i="2"/>
  <c r="BQ91" i="2"/>
  <c r="BP91" i="2"/>
  <c r="BO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A91" i="2"/>
  <c r="Z91" i="2"/>
  <c r="Y91" i="2"/>
  <c r="X91" i="2"/>
  <c r="W91" i="2"/>
  <c r="S91" i="2"/>
  <c r="R91" i="2"/>
  <c r="Q91" i="2"/>
  <c r="P91" i="2"/>
  <c r="N91" i="2"/>
  <c r="M91" i="2"/>
  <c r="K91" i="2"/>
  <c r="J91" i="2"/>
  <c r="H91" i="2"/>
  <c r="CO89" i="2"/>
  <c r="CL89" i="2"/>
  <c r="CJ89" i="2"/>
  <c r="CO87" i="2"/>
  <c r="CL87" i="2"/>
  <c r="CJ87" i="2"/>
  <c r="CO86" i="2"/>
  <c r="CL86" i="2"/>
  <c r="CJ86" i="2"/>
  <c r="CP85" i="2"/>
  <c r="CN85" i="2"/>
  <c r="CM85" i="2"/>
  <c r="CK85" i="2"/>
  <c r="CI85" i="2"/>
  <c r="CH85" i="2"/>
  <c r="CF85" i="2"/>
  <c r="CE85" i="2"/>
  <c r="CD85" i="2"/>
  <c r="CC85" i="2"/>
  <c r="CB85" i="2"/>
  <c r="CA85" i="2"/>
  <c r="BZ85" i="2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CG85" i="2" s="1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L85" i="2"/>
  <c r="K85" i="2"/>
  <c r="I85" i="2"/>
  <c r="H85" i="2"/>
  <c r="CP84" i="2"/>
  <c r="CO84" i="2"/>
  <c r="CN84" i="2"/>
  <c r="CM84" i="2"/>
  <c r="CL84" i="2"/>
  <c r="CK84" i="2"/>
  <c r="CJ84" i="2"/>
  <c r="CI84" i="2"/>
  <c r="CH84" i="2"/>
  <c r="U84" i="2"/>
  <c r="L84" i="2" s="1"/>
  <c r="K84" i="2" s="1"/>
  <c r="T84" i="2"/>
  <c r="I84" i="2" s="1"/>
  <c r="H84" i="2" s="1"/>
  <c r="CP83" i="2"/>
  <c r="CO83" i="2"/>
  <c r="CN83" i="2"/>
  <c r="CM83" i="2"/>
  <c r="CL83" i="2"/>
  <c r="CK83" i="2"/>
  <c r="CJ83" i="2"/>
  <c r="CI83" i="2"/>
  <c r="CH83" i="2"/>
  <c r="CP82" i="2"/>
  <c r="CO82" i="2"/>
  <c r="CN82" i="2"/>
  <c r="CM82" i="2"/>
  <c r="CL82" i="2"/>
  <c r="CK82" i="2"/>
  <c r="CJ82" i="2"/>
  <c r="CI82" i="2"/>
  <c r="CH82" i="2"/>
  <c r="CP81" i="2"/>
  <c r="CO81" i="2"/>
  <c r="CN81" i="2"/>
  <c r="CM81" i="2"/>
  <c r="CL81" i="2"/>
  <c r="CK81" i="2"/>
  <c r="CJ81" i="2"/>
  <c r="CI81" i="2"/>
  <c r="CH81" i="2"/>
  <c r="O81" i="2"/>
  <c r="L81" i="2"/>
  <c r="I81" i="2"/>
  <c r="I76" i="2" s="1"/>
  <c r="I74" i="2" s="1"/>
  <c r="CP80" i="2"/>
  <c r="CO80" i="2"/>
  <c r="CN80" i="2"/>
  <c r="CM80" i="2"/>
  <c r="CL80" i="2"/>
  <c r="CK80" i="2"/>
  <c r="CJ80" i="2"/>
  <c r="CI80" i="2"/>
  <c r="CH80" i="2"/>
  <c r="U80" i="2"/>
  <c r="T80" i="2"/>
  <c r="CP79" i="2"/>
  <c r="CO79" i="2"/>
  <c r="CN79" i="2"/>
  <c r="CM79" i="2"/>
  <c r="CL79" i="2"/>
  <c r="CK79" i="2"/>
  <c r="CJ79" i="2"/>
  <c r="CI79" i="2"/>
  <c r="CH79" i="2"/>
  <c r="U79" i="2"/>
  <c r="CP78" i="2"/>
  <c r="CO78" i="2"/>
  <c r="CM78" i="2"/>
  <c r="CL78" i="2"/>
  <c r="CJ78" i="2"/>
  <c r="CI78" i="2"/>
  <c r="CH78" i="2"/>
  <c r="W76" i="2"/>
  <c r="W74" i="2" s="1"/>
  <c r="V78" i="2"/>
  <c r="U78" i="2"/>
  <c r="T78" i="2"/>
  <c r="O78" i="2"/>
  <c r="CP77" i="2"/>
  <c r="CO77" i="2"/>
  <c r="CN77" i="2"/>
  <c r="CM77" i="2"/>
  <c r="CL77" i="2"/>
  <c r="CK77" i="2"/>
  <c r="CJ77" i="2"/>
  <c r="CI77" i="2"/>
  <c r="CH77" i="2"/>
  <c r="U77" i="2"/>
  <c r="T77" i="2"/>
  <c r="CC74" i="2"/>
  <c r="BY74" i="2"/>
  <c r="BV76" i="2"/>
  <c r="BV74" i="2" s="1"/>
  <c r="BU76" i="2"/>
  <c r="BU74" i="2" s="1"/>
  <c r="BT76" i="2"/>
  <c r="BT74" i="2" s="1"/>
  <c r="BS76" i="2"/>
  <c r="BS74" i="2" s="1"/>
  <c r="BR76" i="2"/>
  <c r="BR74" i="2" s="1"/>
  <c r="BQ76" i="2"/>
  <c r="BQ74" i="2" s="1"/>
  <c r="BP76" i="2"/>
  <c r="BP74" i="2" s="1"/>
  <c r="BO76" i="2"/>
  <c r="BO74" i="2" s="1"/>
  <c r="BN76" i="2"/>
  <c r="BN74" i="2" s="1"/>
  <c r="BM76" i="2"/>
  <c r="BM74" i="2" s="1"/>
  <c r="BL76" i="2"/>
  <c r="BL74" i="2" s="1"/>
  <c r="BK76" i="2"/>
  <c r="BK74" i="2" s="1"/>
  <c r="BJ76" i="2"/>
  <c r="BJ74" i="2" s="1"/>
  <c r="BI76" i="2"/>
  <c r="BI74" i="2" s="1"/>
  <c r="BH76" i="2"/>
  <c r="BH74" i="2" s="1"/>
  <c r="BG76" i="2"/>
  <c r="BG74" i="2" s="1"/>
  <c r="BF76" i="2"/>
  <c r="BF74" i="2" s="1"/>
  <c r="BE76" i="2"/>
  <c r="BE74" i="2" s="1"/>
  <c r="BD76" i="2"/>
  <c r="BD74" i="2" s="1"/>
  <c r="BC76" i="2"/>
  <c r="BC74" i="2" s="1"/>
  <c r="BB76" i="2"/>
  <c r="BB74" i="2" s="1"/>
  <c r="BA76" i="2"/>
  <c r="BA74" i="2" s="1"/>
  <c r="AZ76" i="2"/>
  <c r="AZ74" i="2" s="1"/>
  <c r="AY76" i="2"/>
  <c r="AY74" i="2" s="1"/>
  <c r="AX76" i="2"/>
  <c r="AX74" i="2" s="1"/>
  <c r="AW76" i="2"/>
  <c r="AW74" i="2" s="1"/>
  <c r="AV76" i="2"/>
  <c r="AV74" i="2" s="1"/>
  <c r="AU76" i="2"/>
  <c r="AU74" i="2" s="1"/>
  <c r="AT76" i="2"/>
  <c r="AT74" i="2" s="1"/>
  <c r="AS76" i="2"/>
  <c r="AS74" i="2" s="1"/>
  <c r="AR76" i="2"/>
  <c r="AR74" i="2" s="1"/>
  <c r="AQ76" i="2"/>
  <c r="AQ74" i="2" s="1"/>
  <c r="AP76" i="2"/>
  <c r="AP74" i="2" s="1"/>
  <c r="AO76" i="2"/>
  <c r="AO74" i="2" s="1"/>
  <c r="AN76" i="2"/>
  <c r="AN74" i="2" s="1"/>
  <c r="AM76" i="2"/>
  <c r="AM74" i="2" s="1"/>
  <c r="AL76" i="2"/>
  <c r="AL74" i="2" s="1"/>
  <c r="AK76" i="2"/>
  <c r="AK74" i="2" s="1"/>
  <c r="AJ76" i="2"/>
  <c r="AJ74" i="2" s="1"/>
  <c r="AI76" i="2"/>
  <c r="AI74" i="2" s="1"/>
  <c r="AH76" i="2"/>
  <c r="AH74" i="2" s="1"/>
  <c r="AG76" i="2"/>
  <c r="AG74" i="2" s="1"/>
  <c r="AF76" i="2"/>
  <c r="AF74" i="2" s="1"/>
  <c r="AE76" i="2"/>
  <c r="AE74" i="2" s="1"/>
  <c r="AD76" i="2"/>
  <c r="AD74" i="2" s="1"/>
  <c r="AC76" i="2"/>
  <c r="AC74" i="2" s="1"/>
  <c r="AB76" i="2"/>
  <c r="AB74" i="2" s="1"/>
  <c r="AA76" i="2"/>
  <c r="AA74" i="2" s="1"/>
  <c r="Z76" i="2"/>
  <c r="Z74" i="2" s="1"/>
  <c r="Y76" i="2"/>
  <c r="Y74" i="2" s="1"/>
  <c r="X76" i="2"/>
  <c r="X74" i="2" s="1"/>
  <c r="S74" i="2"/>
  <c r="R74" i="2"/>
  <c r="Q74" i="2"/>
  <c r="P74" i="2"/>
  <c r="N76" i="2"/>
  <c r="N74" i="2" s="1"/>
  <c r="K76" i="2"/>
  <c r="K74" i="2" s="1"/>
  <c r="H76" i="2"/>
  <c r="H74" i="2" s="1"/>
  <c r="CO75" i="2"/>
  <c r="CL75" i="2"/>
  <c r="CJ75" i="2"/>
  <c r="CF74" i="2"/>
  <c r="CE74" i="2"/>
  <c r="CD74" i="2"/>
  <c r="CB74" i="2"/>
  <c r="CA74" i="2"/>
  <c r="BZ74" i="2"/>
  <c r="BX74" i="2"/>
  <c r="BW74" i="2"/>
  <c r="CG74" i="2" s="1"/>
  <c r="CP72" i="2"/>
  <c r="CO72" i="2"/>
  <c r="CN72" i="2"/>
  <c r="CM72" i="2"/>
  <c r="CL72" i="2"/>
  <c r="CK72" i="2"/>
  <c r="CJ72" i="2"/>
  <c r="CI72" i="2"/>
  <c r="CH72" i="2"/>
  <c r="V72" i="2"/>
  <c r="V69" i="2" s="1"/>
  <c r="U72" i="2"/>
  <c r="T72" i="2"/>
  <c r="CP71" i="2"/>
  <c r="CO71" i="2"/>
  <c r="CN71" i="2"/>
  <c r="CM71" i="2"/>
  <c r="CL71" i="2"/>
  <c r="CK71" i="2"/>
  <c r="CJ71" i="2"/>
  <c r="CI71" i="2"/>
  <c r="CH71" i="2"/>
  <c r="U71" i="2"/>
  <c r="T71" i="2"/>
  <c r="CP70" i="2"/>
  <c r="CO70" i="2"/>
  <c r="CN70" i="2"/>
  <c r="CM70" i="2"/>
  <c r="CL70" i="2"/>
  <c r="CK70" i="2"/>
  <c r="CJ70" i="2"/>
  <c r="CI70" i="2"/>
  <c r="CH70" i="2"/>
  <c r="X70" i="2"/>
  <c r="X69" i="2" s="1"/>
  <c r="U70" i="2"/>
  <c r="T70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CG69" i="2" s="1"/>
  <c r="AH69" i="2"/>
  <c r="AG69" i="2"/>
  <c r="AF69" i="2"/>
  <c r="AE69" i="2"/>
  <c r="AD69" i="2"/>
  <c r="AC69" i="2"/>
  <c r="AB69" i="2"/>
  <c r="AA69" i="2"/>
  <c r="Z69" i="2"/>
  <c r="Y69" i="2"/>
  <c r="W69" i="2"/>
  <c r="S69" i="2"/>
  <c r="R69" i="2"/>
  <c r="Q69" i="2"/>
  <c r="P69" i="2"/>
  <c r="O69" i="2"/>
  <c r="N69" i="2"/>
  <c r="L69" i="2"/>
  <c r="K69" i="2"/>
  <c r="I69" i="2"/>
  <c r="H69" i="2"/>
  <c r="CO68" i="2"/>
  <c r="CL68" i="2"/>
  <c r="CJ68" i="2"/>
  <c r="CO67" i="2"/>
  <c r="CL67" i="2"/>
  <c r="CJ67" i="2"/>
  <c r="CO66" i="2"/>
  <c r="CL66" i="2"/>
  <c r="CJ66" i="2"/>
  <c r="CO65" i="2"/>
  <c r="CL65" i="2"/>
  <c r="CJ65" i="2"/>
  <c r="CP64" i="2"/>
  <c r="CN64" i="2"/>
  <c r="CM64" i="2"/>
  <c r="CK64" i="2"/>
  <c r="CI64" i="2"/>
  <c r="CH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CG64" i="2" s="1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L64" i="2"/>
  <c r="K64" i="2"/>
  <c r="I64" i="2"/>
  <c r="H64" i="2"/>
  <c r="CO62" i="2"/>
  <c r="CL62" i="2"/>
  <c r="CJ62" i="2"/>
  <c r="CO60" i="2"/>
  <c r="CL60" i="2"/>
  <c r="CJ60" i="2"/>
  <c r="CP59" i="2"/>
  <c r="CN59" i="2"/>
  <c r="CM59" i="2"/>
  <c r="CK59" i="2"/>
  <c r="CI59" i="2"/>
  <c r="CH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CG59" i="2" s="1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L59" i="2"/>
  <c r="K59" i="2"/>
  <c r="CO58" i="2"/>
  <c r="CL58" i="2"/>
  <c r="CJ58" i="2"/>
  <c r="CO57" i="2"/>
  <c r="CL57" i="2"/>
  <c r="CJ57" i="2"/>
  <c r="CO56" i="2"/>
  <c r="CL56" i="2"/>
  <c r="CJ56" i="2"/>
  <c r="CP55" i="2"/>
  <c r="CN55" i="2"/>
  <c r="CM55" i="2"/>
  <c r="CK55" i="2"/>
  <c r="CI55" i="2"/>
  <c r="CH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CG55" i="2" s="1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L55" i="2"/>
  <c r="K55" i="2"/>
  <c r="I55" i="2"/>
  <c r="H55" i="2"/>
  <c r="CP53" i="2"/>
  <c r="CP52" i="2" s="1"/>
  <c r="CP50" i="2" s="1"/>
  <c r="CO53" i="2"/>
  <c r="CO52" i="2" s="1"/>
  <c r="CN53" i="2"/>
  <c r="CN52" i="2" s="1"/>
  <c r="CN50" i="2" s="1"/>
  <c r="CM53" i="2"/>
  <c r="CM52" i="2" s="1"/>
  <c r="CM50" i="2" s="1"/>
  <c r="CL53" i="2"/>
  <c r="CL52" i="2" s="1"/>
  <c r="CK53" i="2"/>
  <c r="CK52" i="2" s="1"/>
  <c r="CK50" i="2" s="1"/>
  <c r="CJ53" i="2"/>
  <c r="CJ52" i="2" s="1"/>
  <c r="CI53" i="2"/>
  <c r="CI52" i="2" s="1"/>
  <c r="CI50" i="2" s="1"/>
  <c r="CH53" i="2"/>
  <c r="CH52" i="2" s="1"/>
  <c r="CH50" i="2" s="1"/>
  <c r="CF52" i="2"/>
  <c r="CF50" i="2" s="1"/>
  <c r="CE52" i="2"/>
  <c r="CE50" i="2" s="1"/>
  <c r="CD52" i="2"/>
  <c r="CD50" i="2" s="1"/>
  <c r="CC52" i="2"/>
  <c r="CC50" i="2" s="1"/>
  <c r="CB52" i="2"/>
  <c r="CB50" i="2" s="1"/>
  <c r="CA52" i="2"/>
  <c r="CA50" i="2" s="1"/>
  <c r="BZ52" i="2"/>
  <c r="BZ50" i="2" s="1"/>
  <c r="BY52" i="2"/>
  <c r="BY50" i="2" s="1"/>
  <c r="BX52" i="2"/>
  <c r="BX50" i="2" s="1"/>
  <c r="BW52" i="2"/>
  <c r="BW50" i="2" s="1"/>
  <c r="BV52" i="2"/>
  <c r="BV50" i="2" s="1"/>
  <c r="BU52" i="2"/>
  <c r="BU50" i="2" s="1"/>
  <c r="BT52" i="2"/>
  <c r="BT50" i="2" s="1"/>
  <c r="BS52" i="2"/>
  <c r="BS50" i="2" s="1"/>
  <c r="BR52" i="2"/>
  <c r="BR50" i="2" s="1"/>
  <c r="BQ52" i="2"/>
  <c r="BQ50" i="2" s="1"/>
  <c r="BP52" i="2"/>
  <c r="BP50" i="2" s="1"/>
  <c r="BO52" i="2"/>
  <c r="BO50" i="2" s="1"/>
  <c r="BN52" i="2"/>
  <c r="BN50" i="2" s="1"/>
  <c r="BM52" i="2"/>
  <c r="BM50" i="2" s="1"/>
  <c r="BL52" i="2"/>
  <c r="BL50" i="2" s="1"/>
  <c r="BK52" i="2"/>
  <c r="BK50" i="2" s="1"/>
  <c r="BJ52" i="2"/>
  <c r="BJ50" i="2" s="1"/>
  <c r="BI52" i="2"/>
  <c r="BI50" i="2" s="1"/>
  <c r="BH52" i="2"/>
  <c r="BH50" i="2" s="1"/>
  <c r="BG52" i="2"/>
  <c r="BG50" i="2" s="1"/>
  <c r="BF52" i="2"/>
  <c r="BF50" i="2" s="1"/>
  <c r="BE52" i="2"/>
  <c r="BE50" i="2" s="1"/>
  <c r="BD52" i="2"/>
  <c r="BD50" i="2" s="1"/>
  <c r="BC52" i="2"/>
  <c r="BC50" i="2" s="1"/>
  <c r="BB52" i="2"/>
  <c r="BB50" i="2" s="1"/>
  <c r="BA52" i="2"/>
  <c r="BA50" i="2" s="1"/>
  <c r="AZ52" i="2"/>
  <c r="AZ50" i="2" s="1"/>
  <c r="AY52" i="2"/>
  <c r="AY50" i="2" s="1"/>
  <c r="AX52" i="2"/>
  <c r="AX50" i="2" s="1"/>
  <c r="AW52" i="2"/>
  <c r="AW50" i="2" s="1"/>
  <c r="AV52" i="2"/>
  <c r="AV50" i="2" s="1"/>
  <c r="AU52" i="2"/>
  <c r="AU50" i="2" s="1"/>
  <c r="AT52" i="2"/>
  <c r="AT50" i="2" s="1"/>
  <c r="AS52" i="2"/>
  <c r="AS50" i="2" s="1"/>
  <c r="AR52" i="2"/>
  <c r="AR50" i="2" s="1"/>
  <c r="AQ52" i="2"/>
  <c r="AQ50" i="2" s="1"/>
  <c r="AP52" i="2"/>
  <c r="AP50" i="2" s="1"/>
  <c r="AO52" i="2"/>
  <c r="AN52" i="2"/>
  <c r="AN50" i="2" s="1"/>
  <c r="AM52" i="2"/>
  <c r="AM50" i="2" s="1"/>
  <c r="AL52" i="2"/>
  <c r="AL50" i="2" s="1"/>
  <c r="AK52" i="2"/>
  <c r="AK50" i="2" s="1"/>
  <c r="AJ52" i="2"/>
  <c r="AJ50" i="2" s="1"/>
  <c r="AI52" i="2"/>
  <c r="AI50" i="2" s="1"/>
  <c r="CG50" i="2" s="1"/>
  <c r="AH52" i="2"/>
  <c r="AH50" i="2" s="1"/>
  <c r="AG52" i="2"/>
  <c r="AG50" i="2" s="1"/>
  <c r="AF52" i="2"/>
  <c r="AF50" i="2" s="1"/>
  <c r="AE52" i="2"/>
  <c r="AE50" i="2" s="1"/>
  <c r="AD52" i="2"/>
  <c r="AD50" i="2" s="1"/>
  <c r="AC52" i="2"/>
  <c r="AC50" i="2" s="1"/>
  <c r="AB52" i="2"/>
  <c r="AB50" i="2" s="1"/>
  <c r="AA52" i="2"/>
  <c r="AA50" i="2" s="1"/>
  <c r="Z52" i="2"/>
  <c r="Z50" i="2" s="1"/>
  <c r="Y52" i="2"/>
  <c r="Y50" i="2" s="1"/>
  <c r="X52" i="2"/>
  <c r="X50" i="2" s="1"/>
  <c r="W52" i="2"/>
  <c r="W50" i="2" s="1"/>
  <c r="V52" i="2"/>
  <c r="V50" i="2" s="1"/>
  <c r="U52" i="2"/>
  <c r="U50" i="2" s="1"/>
  <c r="T52" i="2"/>
  <c r="T50" i="2" s="1"/>
  <c r="O52" i="2"/>
  <c r="O50" i="2" s="1"/>
  <c r="N52" i="2"/>
  <c r="N50" i="2" s="1"/>
  <c r="L52" i="2"/>
  <c r="L50" i="2" s="1"/>
  <c r="K52" i="2"/>
  <c r="K50" i="2" s="1"/>
  <c r="I52" i="2"/>
  <c r="I50" i="2" s="1"/>
  <c r="H52" i="2"/>
  <c r="H50" i="2" s="1"/>
  <c r="CO51" i="2"/>
  <c r="CL51" i="2"/>
  <c r="CJ51" i="2"/>
  <c r="AO50" i="2"/>
  <c r="S50" i="2"/>
  <c r="R50" i="2"/>
  <c r="Q50" i="2"/>
  <c r="P50" i="2"/>
  <c r="CP47" i="2"/>
  <c r="CP46" i="2" s="1"/>
  <c r="CO47" i="2"/>
  <c r="CO46" i="2" s="1"/>
  <c r="CN47" i="2"/>
  <c r="CN46" i="2" s="1"/>
  <c r="CM47" i="2"/>
  <c r="CM46" i="2" s="1"/>
  <c r="CL47" i="2"/>
  <c r="CL46" i="2" s="1"/>
  <c r="CK47" i="2"/>
  <c r="CK46" i="2" s="1"/>
  <c r="CJ47" i="2"/>
  <c r="CJ46" i="2" s="1"/>
  <c r="CI47" i="2"/>
  <c r="CI46" i="2" s="1"/>
  <c r="CH47" i="2"/>
  <c r="CH46" i="2" s="1"/>
  <c r="CF44" i="2"/>
  <c r="CE44" i="2"/>
  <c r="CC44" i="2"/>
  <c r="CA44" i="2"/>
  <c r="BY44" i="2"/>
  <c r="BX44" i="2"/>
  <c r="BW44" i="2"/>
  <c r="BU44" i="2"/>
  <c r="BS44" i="2"/>
  <c r="BQ44" i="2"/>
  <c r="BP44" i="2"/>
  <c r="BO44" i="2"/>
  <c r="BM44" i="2"/>
  <c r="BK44" i="2"/>
  <c r="BI44" i="2"/>
  <c r="BH44" i="2"/>
  <c r="BG44" i="2"/>
  <c r="BE44" i="2"/>
  <c r="BC44" i="2"/>
  <c r="BA44" i="2"/>
  <c r="AZ44" i="2"/>
  <c r="AY44" i="2"/>
  <c r="AW44" i="2"/>
  <c r="AU44" i="2"/>
  <c r="AS44" i="2"/>
  <c r="AR44" i="2"/>
  <c r="AQ44" i="2"/>
  <c r="AO44" i="2"/>
  <c r="AM44" i="2"/>
  <c r="AK44" i="2"/>
  <c r="AJ44" i="2"/>
  <c r="AI44" i="2"/>
  <c r="AG44" i="2"/>
  <c r="AE44" i="2"/>
  <c r="AC44" i="2"/>
  <c r="AB44" i="2"/>
  <c r="AA44" i="2"/>
  <c r="Y44" i="2"/>
  <c r="W44" i="2"/>
  <c r="U44" i="2"/>
  <c r="T44" i="2"/>
  <c r="O44" i="2"/>
  <c r="L44" i="2"/>
  <c r="K44" i="2"/>
  <c r="I44" i="2"/>
  <c r="CP45" i="2"/>
  <c r="CO45" i="2"/>
  <c r="CN45" i="2"/>
  <c r="CM45" i="2"/>
  <c r="CL45" i="2"/>
  <c r="CK45" i="2"/>
  <c r="CJ45" i="2"/>
  <c r="CI45" i="2"/>
  <c r="CH45" i="2"/>
  <c r="CD44" i="2"/>
  <c r="CB44" i="2"/>
  <c r="BZ44" i="2"/>
  <c r="BV44" i="2"/>
  <c r="BT44" i="2"/>
  <c r="BR44" i="2"/>
  <c r="BN44" i="2"/>
  <c r="BL44" i="2"/>
  <c r="BJ44" i="2"/>
  <c r="BF44" i="2"/>
  <c r="BD44" i="2"/>
  <c r="BB44" i="2"/>
  <c r="AX44" i="2"/>
  <c r="AV44" i="2"/>
  <c r="AT44" i="2"/>
  <c r="AP44" i="2"/>
  <c r="AN44" i="2"/>
  <c r="AL44" i="2"/>
  <c r="AH44" i="2"/>
  <c r="AF44" i="2"/>
  <c r="AD44" i="2"/>
  <c r="Z44" i="2"/>
  <c r="X44" i="2"/>
  <c r="V44" i="2"/>
  <c r="N44" i="2"/>
  <c r="M44" i="2"/>
  <c r="H44" i="2"/>
  <c r="CP43" i="2"/>
  <c r="CN43" i="2"/>
  <c r="CM43" i="2"/>
  <c r="CK43" i="2"/>
  <c r="CJ43" i="2"/>
  <c r="CI43" i="2"/>
  <c r="CH43" i="2"/>
  <c r="CO43" i="2"/>
  <c r="AX43" i="2"/>
  <c r="CL43" i="2" s="1"/>
  <c r="X41" i="2"/>
  <c r="U43" i="2"/>
  <c r="U41" i="2" s="1"/>
  <c r="N43" i="2"/>
  <c r="N41" i="2" s="1"/>
  <c r="CP42" i="2"/>
  <c r="CO42" i="2"/>
  <c r="CN42" i="2"/>
  <c r="CM42" i="2"/>
  <c r="CL42" i="2"/>
  <c r="CK42" i="2"/>
  <c r="CJ42" i="2"/>
  <c r="CI42" i="2"/>
  <c r="CH42" i="2"/>
  <c r="CF41" i="2"/>
  <c r="CE41" i="2"/>
  <c r="CD41" i="2"/>
  <c r="CD30" i="2" s="1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D30" i="2" s="1"/>
  <c r="BC41" i="2"/>
  <c r="BB41" i="2"/>
  <c r="BA41" i="2"/>
  <c r="AZ41" i="2"/>
  <c r="AY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W41" i="2"/>
  <c r="V41" i="2"/>
  <c r="T41" i="2"/>
  <c r="O41" i="2"/>
  <c r="L41" i="2"/>
  <c r="K41" i="2"/>
  <c r="K30" i="2" s="1"/>
  <c r="I41" i="2"/>
  <c r="H41" i="2"/>
  <c r="CP40" i="2"/>
  <c r="CO40" i="2"/>
  <c r="CN40" i="2"/>
  <c r="CM40" i="2"/>
  <c r="CL40" i="2"/>
  <c r="CK40" i="2"/>
  <c r="CJ40" i="2"/>
  <c r="CI40" i="2"/>
  <c r="CH40" i="2"/>
  <c r="CP39" i="2"/>
  <c r="CN39" i="2"/>
  <c r="CM39" i="2"/>
  <c r="CK39" i="2"/>
  <c r="CJ39" i="2"/>
  <c r="CI39" i="2"/>
  <c r="CH39" i="2"/>
  <c r="CO39" i="2"/>
  <c r="AX39" i="2"/>
  <c r="AX31" i="2" s="1"/>
  <c r="U39" i="2"/>
  <c r="N39" i="2"/>
  <c r="CP38" i="2"/>
  <c r="CO38" i="2"/>
  <c r="CN38" i="2"/>
  <c r="CM38" i="2"/>
  <c r="CL38" i="2"/>
  <c r="CK38" i="2"/>
  <c r="CJ38" i="2"/>
  <c r="CI38" i="2"/>
  <c r="CH38" i="2"/>
  <c r="CP37" i="2"/>
  <c r="CO37" i="2"/>
  <c r="CN37" i="2"/>
  <c r="CM37" i="2"/>
  <c r="CL37" i="2"/>
  <c r="CK37" i="2"/>
  <c r="CJ37" i="2"/>
  <c r="CI37" i="2"/>
  <c r="CH37" i="2"/>
  <c r="CP36" i="2"/>
  <c r="CO36" i="2"/>
  <c r="CN36" i="2"/>
  <c r="CM36" i="2"/>
  <c r="CL36" i="2"/>
  <c r="CK36" i="2"/>
  <c r="CJ36" i="2"/>
  <c r="CI36" i="2"/>
  <c r="CH36" i="2"/>
  <c r="CP35" i="2"/>
  <c r="CO35" i="2"/>
  <c r="CN35" i="2"/>
  <c r="CM35" i="2"/>
  <c r="CK35" i="2"/>
  <c r="CI35" i="2"/>
  <c r="CH35" i="2"/>
  <c r="CL35" i="2"/>
  <c r="CJ35" i="2"/>
  <c r="U35" i="2"/>
  <c r="T35" i="2"/>
  <c r="O35" i="2"/>
  <c r="N35" i="2"/>
  <c r="CP33" i="2"/>
  <c r="CO33" i="2"/>
  <c r="CN33" i="2"/>
  <c r="CM33" i="2"/>
  <c r="CK33" i="2"/>
  <c r="CI33" i="2"/>
  <c r="CH33" i="2"/>
  <c r="CJ33" i="2"/>
  <c r="AI31" i="2"/>
  <c r="U33" i="2"/>
  <c r="T33" i="2"/>
  <c r="T31" i="2" s="1"/>
  <c r="O33" i="2"/>
  <c r="N33" i="2"/>
  <c r="CP32" i="2"/>
  <c r="CO32" i="2"/>
  <c r="CN32" i="2"/>
  <c r="CM32" i="2"/>
  <c r="CL32" i="2"/>
  <c r="CK32" i="2"/>
  <c r="CJ32" i="2"/>
  <c r="CI32" i="2"/>
  <c r="CH32" i="2"/>
  <c r="S30" i="2"/>
  <c r="R30" i="2"/>
  <c r="P30" i="2"/>
  <c r="H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AI24" i="2" l="1"/>
  <c r="CG108" i="2"/>
  <c r="CI31" i="2"/>
  <c r="CH31" i="2"/>
  <c r="CP31" i="2"/>
  <c r="O31" i="2"/>
  <c r="U31" i="2"/>
  <c r="U30" i="2" s="1"/>
  <c r="CJ31" i="2"/>
  <c r="CN31" i="2"/>
  <c r="CK31" i="2"/>
  <c r="CM31" i="2"/>
  <c r="CO31" i="2"/>
  <c r="N30" i="2"/>
  <c r="AI30" i="2"/>
  <c r="AI29" i="2" s="1"/>
  <c r="AI22" i="2" s="1"/>
  <c r="BE54" i="2"/>
  <c r="O30" i="2"/>
  <c r="AN30" i="2"/>
  <c r="U54" i="2"/>
  <c r="Y54" i="2"/>
  <c r="AK54" i="2"/>
  <c r="BA54" i="2"/>
  <c r="BQ54" i="2"/>
  <c r="CO55" i="2"/>
  <c r="T30" i="2"/>
  <c r="L54" i="2"/>
  <c r="Q54" i="2"/>
  <c r="AC54" i="2"/>
  <c r="AG54" i="2"/>
  <c r="AO54" i="2"/>
  <c r="AS54" i="2"/>
  <c r="AW54" i="2"/>
  <c r="BI54" i="2"/>
  <c r="BM54" i="2"/>
  <c r="BU54" i="2"/>
  <c r="BY54" i="2"/>
  <c r="CC54" i="2"/>
  <c r="CJ105" i="2"/>
  <c r="CI27" i="2"/>
  <c r="CN44" i="2"/>
  <c r="CJ44" i="2"/>
  <c r="CK44" i="2"/>
  <c r="K63" i="2"/>
  <c r="AJ63" i="2"/>
  <c r="Z30" i="2"/>
  <c r="CJ95" i="2"/>
  <c r="CN95" i="2"/>
  <c r="CN88" i="2" s="1"/>
  <c r="CL25" i="2"/>
  <c r="CG26" i="2"/>
  <c r="CO26" i="2"/>
  <c r="BN30" i="2"/>
  <c r="Y30" i="2"/>
  <c r="AK30" i="2"/>
  <c r="AC88" i="2"/>
  <c r="AC73" i="2" s="1"/>
  <c r="AC23" i="2" s="1"/>
  <c r="AK88" i="2"/>
  <c r="BI88" i="2"/>
  <c r="BI73" i="2" s="1"/>
  <c r="BI23" i="2" s="1"/>
  <c r="BQ88" i="2"/>
  <c r="BQ73" i="2" s="1"/>
  <c r="BQ23" i="2" s="1"/>
  <c r="BY88" i="2"/>
  <c r="BY73" i="2" s="1"/>
  <c r="BY23" i="2" s="1"/>
  <c r="CI95" i="2"/>
  <c r="CI88" i="2" s="1"/>
  <c r="CM95" i="2"/>
  <c r="CM88" i="2" s="1"/>
  <c r="BV30" i="2"/>
  <c r="BL30" i="2"/>
  <c r="AA63" i="2"/>
  <c r="AI63" i="2"/>
  <c r="AQ63" i="2"/>
  <c r="AY63" i="2"/>
  <c r="BG63" i="2"/>
  <c r="BO63" i="2"/>
  <c r="BW63" i="2"/>
  <c r="CE63" i="2"/>
  <c r="CP27" i="2"/>
  <c r="CM41" i="2"/>
  <c r="CH54" i="2"/>
  <c r="CN54" i="2"/>
  <c r="CJ64" i="2"/>
  <c r="CP69" i="2"/>
  <c r="CP63" i="2" s="1"/>
  <c r="CJ76" i="2"/>
  <c r="CN76" i="2"/>
  <c r="CN74" i="2" s="1"/>
  <c r="T81" i="2"/>
  <c r="T76" i="2" s="1"/>
  <c r="T74" i="2" s="1"/>
  <c r="CO85" i="2"/>
  <c r="CH95" i="2"/>
  <c r="CH88" i="2" s="1"/>
  <c r="CL95" i="2"/>
  <c r="CP95" i="2"/>
  <c r="CP88" i="2" s="1"/>
  <c r="AE63" i="2"/>
  <c r="AM63" i="2"/>
  <c r="AU63" i="2"/>
  <c r="BC63" i="2"/>
  <c r="BK63" i="2"/>
  <c r="BS63" i="2"/>
  <c r="CA63" i="2"/>
  <c r="BF30" i="2"/>
  <c r="CI41" i="2"/>
  <c r="AG30" i="2"/>
  <c r="CL55" i="2"/>
  <c r="CO59" i="2"/>
  <c r="BD63" i="2"/>
  <c r="BT63" i="2"/>
  <c r="Q73" i="2"/>
  <c r="Q23" i="2" s="1"/>
  <c r="CK95" i="2"/>
  <c r="CK88" i="2" s="1"/>
  <c r="CO95" i="2"/>
  <c r="BJ30" i="2"/>
  <c r="O54" i="2"/>
  <c r="W54" i="2"/>
  <c r="AM54" i="2"/>
  <c r="AU54" i="2"/>
  <c r="BC54" i="2"/>
  <c r="BK54" i="2"/>
  <c r="BS54" i="2"/>
  <c r="CA54" i="2"/>
  <c r="CL24" i="2"/>
  <c r="CG25" i="2"/>
  <c r="CO25" i="2"/>
  <c r="CJ26" i="2"/>
  <c r="Y63" i="2"/>
  <c r="AC63" i="2"/>
  <c r="AG63" i="2"/>
  <c r="AK63" i="2"/>
  <c r="AO63" i="2"/>
  <c r="AS63" i="2"/>
  <c r="AW63" i="2"/>
  <c r="BE63" i="2"/>
  <c r="BI63" i="2"/>
  <c r="BM63" i="2"/>
  <c r="BQ63" i="2"/>
  <c r="BU63" i="2"/>
  <c r="BY63" i="2"/>
  <c r="CC63" i="2"/>
  <c r="CN69" i="2"/>
  <c r="CN63" i="2" s="1"/>
  <c r="CI69" i="2"/>
  <c r="CI63" i="2" s="1"/>
  <c r="CM69" i="2"/>
  <c r="CM63" i="2" s="1"/>
  <c r="CH76" i="2"/>
  <c r="CH74" i="2" s="1"/>
  <c r="CP76" i="2"/>
  <c r="CP74" i="2" s="1"/>
  <c r="CL108" i="2"/>
  <c r="CL41" i="2"/>
  <c r="CM27" i="2"/>
  <c r="AX41" i="2"/>
  <c r="AX30" i="2" s="1"/>
  <c r="I54" i="2"/>
  <c r="S54" i="2"/>
  <c r="AA54" i="2"/>
  <c r="AE54" i="2"/>
  <c r="AY54" i="2"/>
  <c r="BG54" i="2"/>
  <c r="BO54" i="2"/>
  <c r="BW54" i="2"/>
  <c r="CE54" i="2"/>
  <c r="N63" i="2"/>
  <c r="I91" i="2"/>
  <c r="I88" i="2" s="1"/>
  <c r="I73" i="2" s="1"/>
  <c r="I23" i="2" s="1"/>
  <c r="AV30" i="2"/>
  <c r="BT30" i="2"/>
  <c r="CB30" i="2"/>
  <c r="CJ50" i="2"/>
  <c r="CL59" i="2"/>
  <c r="AB63" i="2"/>
  <c r="AF63" i="2"/>
  <c r="AN63" i="2"/>
  <c r="AR63" i="2"/>
  <c r="AZ63" i="2"/>
  <c r="BH63" i="2"/>
  <c r="BL63" i="2"/>
  <c r="BP63" i="2"/>
  <c r="BX63" i="2"/>
  <c r="CB63" i="2"/>
  <c r="CF63" i="2"/>
  <c r="S73" i="2"/>
  <c r="S23" i="2" s="1"/>
  <c r="CL85" i="2"/>
  <c r="K88" i="2"/>
  <c r="K73" i="2" s="1"/>
  <c r="K23" i="2" s="1"/>
  <c r="W88" i="2"/>
  <c r="W73" i="2" s="1"/>
  <c r="W23" i="2" s="1"/>
  <c r="CP41" i="2"/>
  <c r="BR30" i="2"/>
  <c r="CL44" i="2"/>
  <c r="AV63" i="2"/>
  <c r="CL76" i="2"/>
  <c r="CL33" i="2"/>
  <c r="CL39" i="2"/>
  <c r="V30" i="2"/>
  <c r="CK41" i="2"/>
  <c r="CH41" i="2"/>
  <c r="AD30" i="2"/>
  <c r="AH30" i="2"/>
  <c r="BZ30" i="2"/>
  <c r="AJ30" i="2"/>
  <c r="AZ30" i="2"/>
  <c r="H54" i="2"/>
  <c r="N54" i="2"/>
  <c r="R54" i="2"/>
  <c r="V54" i="2"/>
  <c r="Z54" i="2"/>
  <c r="AD54" i="2"/>
  <c r="AH54" i="2"/>
  <c r="AL54" i="2"/>
  <c r="CJ55" i="2"/>
  <c r="AP54" i="2"/>
  <c r="AT54" i="2"/>
  <c r="AX54" i="2"/>
  <c r="BB54" i="2"/>
  <c r="BF54" i="2"/>
  <c r="BJ54" i="2"/>
  <c r="BN54" i="2"/>
  <c r="BR54" i="2"/>
  <c r="BV54" i="2"/>
  <c r="BZ54" i="2"/>
  <c r="CD54" i="2"/>
  <c r="CI54" i="2"/>
  <c r="X63" i="2"/>
  <c r="U27" i="2"/>
  <c r="L27" i="2"/>
  <c r="CN27" i="2"/>
  <c r="CP44" i="2"/>
  <c r="AB30" i="2"/>
  <c r="CI44" i="2"/>
  <c r="CM44" i="2"/>
  <c r="CM54" i="2"/>
  <c r="CP54" i="2"/>
  <c r="CK54" i="2"/>
  <c r="I63" i="2"/>
  <c r="O63" i="2"/>
  <c r="W63" i="2"/>
  <c r="H63" i="2"/>
  <c r="P63" i="2"/>
  <c r="R63" i="2"/>
  <c r="CH69" i="2"/>
  <c r="CH63" i="2" s="1"/>
  <c r="P73" i="2"/>
  <c r="P23" i="2" s="1"/>
  <c r="R73" i="2"/>
  <c r="R23" i="2" s="1"/>
  <c r="CI76" i="2"/>
  <c r="CI74" i="2" s="1"/>
  <c r="CK76" i="2"/>
  <c r="CK74" i="2" s="1"/>
  <c r="CM76" i="2"/>
  <c r="CM74" i="2" s="1"/>
  <c r="CO76" i="2"/>
  <c r="AB88" i="2"/>
  <c r="AB73" i="2" s="1"/>
  <c r="AB23" i="2" s="1"/>
  <c r="AF88" i="2"/>
  <c r="AF73" i="2" s="1"/>
  <c r="AF23" i="2" s="1"/>
  <c r="AJ88" i="2"/>
  <c r="AJ73" i="2" s="1"/>
  <c r="AJ23" i="2" s="1"/>
  <c r="AN88" i="2"/>
  <c r="AN73" i="2" s="1"/>
  <c r="AR88" i="2"/>
  <c r="AR73" i="2" s="1"/>
  <c r="AR23" i="2" s="1"/>
  <c r="AZ88" i="2"/>
  <c r="AZ73" i="2" s="1"/>
  <c r="AZ23" i="2" s="1"/>
  <c r="BD88" i="2"/>
  <c r="BD73" i="2" s="1"/>
  <c r="BD23" i="2" s="1"/>
  <c r="BL88" i="2"/>
  <c r="BL73" i="2" s="1"/>
  <c r="BL23" i="2" s="1"/>
  <c r="BP88" i="2"/>
  <c r="BP73" i="2" s="1"/>
  <c r="BP23" i="2" s="1"/>
  <c r="BT88" i="2"/>
  <c r="BT73" i="2" s="1"/>
  <c r="BT23" i="2" s="1"/>
  <c r="BX88" i="2"/>
  <c r="BX73" i="2" s="1"/>
  <c r="BX23" i="2" s="1"/>
  <c r="CB73" i="2"/>
  <c r="CB23" i="2" s="1"/>
  <c r="CF73" i="2"/>
  <c r="CF23" i="2" s="1"/>
  <c r="T96" i="2"/>
  <c r="T95" i="2" s="1"/>
  <c r="S63" i="2"/>
  <c r="AC30" i="2"/>
  <c r="AF30" i="2"/>
  <c r="AP30" i="2"/>
  <c r="AT30" i="2"/>
  <c r="BB30" i="2"/>
  <c r="AV88" i="2"/>
  <c r="AV73" i="2" s="1"/>
  <c r="AV23" i="2" s="1"/>
  <c r="AS88" i="2"/>
  <c r="AS73" i="2" s="1"/>
  <c r="AS23" i="2" s="1"/>
  <c r="T69" i="2"/>
  <c r="T63" i="2" s="1"/>
  <c r="CL27" i="2"/>
  <c r="O88" i="2"/>
  <c r="BH30" i="2"/>
  <c r="BP30" i="2"/>
  <c r="BX30" i="2"/>
  <c r="CF30" i="2"/>
  <c r="CH44" i="2"/>
  <c r="CO50" i="2"/>
  <c r="AK73" i="2"/>
  <c r="AK23" i="2" s="1"/>
  <c r="AI88" i="2"/>
  <c r="AQ88" i="2"/>
  <c r="AQ73" i="2" s="1"/>
  <c r="AQ23" i="2" s="1"/>
  <c r="AY88" i="2"/>
  <c r="AY73" i="2" s="1"/>
  <c r="AY23" i="2" s="1"/>
  <c r="BC88" i="2"/>
  <c r="BC73" i="2" s="1"/>
  <c r="BC23" i="2" s="1"/>
  <c r="BW88" i="2"/>
  <c r="CE73" i="2"/>
  <c r="CE23" i="2" s="1"/>
  <c r="W30" i="2"/>
  <c r="AO30" i="2"/>
  <c r="AW30" i="2"/>
  <c r="BE30" i="2"/>
  <c r="BI30" i="2"/>
  <c r="BQ30" i="2"/>
  <c r="BY30" i="2"/>
  <c r="AQ54" i="2"/>
  <c r="V63" i="2"/>
  <c r="AD63" i="2"/>
  <c r="AL63" i="2"/>
  <c r="AT63" i="2"/>
  <c r="BB63" i="2"/>
  <c r="BJ63" i="2"/>
  <c r="BR63" i="2"/>
  <c r="BZ63" i="2"/>
  <c r="Z88" i="2"/>
  <c r="Z73" i="2" s="1"/>
  <c r="Z23" i="2" s="1"/>
  <c r="AH88" i="2"/>
  <c r="AH73" i="2" s="1"/>
  <c r="AH23" i="2" s="1"/>
  <c r="AT88" i="2"/>
  <c r="AT73" i="2" s="1"/>
  <c r="AT23" i="2" s="1"/>
  <c r="BB88" i="2"/>
  <c r="BB73" i="2" s="1"/>
  <c r="BB23" i="2" s="1"/>
  <c r="BJ88" i="2"/>
  <c r="BJ73" i="2" s="1"/>
  <c r="BJ23" i="2" s="1"/>
  <c r="BZ88" i="2"/>
  <c r="BZ73" i="2" s="1"/>
  <c r="BZ23" i="2" s="1"/>
  <c r="CG24" i="2"/>
  <c r="CO24" i="2"/>
  <c r="CJ25" i="2"/>
  <c r="Q30" i="2"/>
  <c r="AA30" i="2"/>
  <c r="AE30" i="2"/>
  <c r="AM30" i="2"/>
  <c r="CO41" i="2"/>
  <c r="CN41" i="2"/>
  <c r="CO44" i="2"/>
  <c r="CL50" i="2"/>
  <c r="CJ59" i="2"/>
  <c r="L63" i="2"/>
  <c r="Q63" i="2"/>
  <c r="U69" i="2"/>
  <c r="U63" i="2" s="1"/>
  <c r="CK69" i="2"/>
  <c r="CK63" i="2" s="1"/>
  <c r="V76" i="2"/>
  <c r="V74" i="2" s="1"/>
  <c r="CJ85" i="2"/>
  <c r="L91" i="2"/>
  <c r="L88" i="2" s="1"/>
  <c r="Y88" i="2"/>
  <c r="Y73" i="2" s="1"/>
  <c r="Y23" i="2" s="1"/>
  <c r="AG88" i="2"/>
  <c r="AG73" i="2" s="1"/>
  <c r="AG23" i="2" s="1"/>
  <c r="AO88" i="2"/>
  <c r="AO73" i="2" s="1"/>
  <c r="AO23" i="2" s="1"/>
  <c r="AW88" i="2"/>
  <c r="AW73" i="2" s="1"/>
  <c r="AW23" i="2" s="1"/>
  <c r="BA88" i="2"/>
  <c r="BA73" i="2" s="1"/>
  <c r="BA23" i="2" s="1"/>
  <c r="BE88" i="2"/>
  <c r="BE73" i="2" s="1"/>
  <c r="BE23" i="2" s="1"/>
  <c r="BM88" i="2"/>
  <c r="CC73" i="2"/>
  <c r="CC23" i="2" s="1"/>
  <c r="CL105" i="2"/>
  <c r="CO108" i="2"/>
  <c r="CG27" i="2"/>
  <c r="CO27" i="2"/>
  <c r="AA88" i="2"/>
  <c r="AA73" i="2" s="1"/>
  <c r="AA23" i="2" s="1"/>
  <c r="AE88" i="2"/>
  <c r="AE73" i="2" s="1"/>
  <c r="AE23" i="2" s="1"/>
  <c r="AM88" i="2"/>
  <c r="AM73" i="2" s="1"/>
  <c r="AM23" i="2" s="1"/>
  <c r="AU88" i="2"/>
  <c r="AU73" i="2" s="1"/>
  <c r="AU23" i="2" s="1"/>
  <c r="BG88" i="2"/>
  <c r="BG73" i="2" s="1"/>
  <c r="BG23" i="2" s="1"/>
  <c r="BO88" i="2"/>
  <c r="BO73" i="2" s="1"/>
  <c r="BO23" i="2" s="1"/>
  <c r="BS88" i="2"/>
  <c r="BS73" i="2" s="1"/>
  <c r="BS23" i="2" s="1"/>
  <c r="CA88" i="2"/>
  <c r="CA73" i="2" s="1"/>
  <c r="CA23" i="2" s="1"/>
  <c r="CJ27" i="2"/>
  <c r="L30" i="2"/>
  <c r="AS30" i="2"/>
  <c r="BA30" i="2"/>
  <c r="BM30" i="2"/>
  <c r="BU30" i="2"/>
  <c r="CC30" i="2"/>
  <c r="AI54" i="2"/>
  <c r="Z63" i="2"/>
  <c r="AH63" i="2"/>
  <c r="AP63" i="2"/>
  <c r="AX63" i="2"/>
  <c r="BF63" i="2"/>
  <c r="BN63" i="2"/>
  <c r="BV63" i="2"/>
  <c r="CD63" i="2"/>
  <c r="V88" i="2"/>
  <c r="AD88" i="2"/>
  <c r="AD73" i="2" s="1"/>
  <c r="AD23" i="2" s="1"/>
  <c r="AL88" i="2"/>
  <c r="AL73" i="2" s="1"/>
  <c r="AP88" i="2"/>
  <c r="AP73" i="2" s="1"/>
  <c r="AP23" i="2" s="1"/>
  <c r="BF88" i="2"/>
  <c r="BF73" i="2" s="1"/>
  <c r="BF23" i="2" s="1"/>
  <c r="BN88" i="2"/>
  <c r="BN73" i="2" s="1"/>
  <c r="BN23" i="2" s="1"/>
  <c r="BV88" i="2"/>
  <c r="BV73" i="2" s="1"/>
  <c r="BV23" i="2" s="1"/>
  <c r="CD73" i="2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54" i="2"/>
  <c r="P54" i="2"/>
  <c r="T54" i="2"/>
  <c r="X54" i="2"/>
  <c r="AB54" i="2"/>
  <c r="AF54" i="2"/>
  <c r="AJ54" i="2"/>
  <c r="AN54" i="2"/>
  <c r="AR54" i="2"/>
  <c r="AV54" i="2"/>
  <c r="AZ54" i="2"/>
  <c r="BD54" i="2"/>
  <c r="BH54" i="2"/>
  <c r="BL54" i="2"/>
  <c r="BP54" i="2"/>
  <c r="BT54" i="2"/>
  <c r="BX54" i="2"/>
  <c r="CB54" i="2"/>
  <c r="CF54" i="2"/>
  <c r="CL64" i="2"/>
  <c r="O76" i="2"/>
  <c r="O74" i="2" s="1"/>
  <c r="CO105" i="2"/>
  <c r="CJ108" i="2"/>
  <c r="I27" i="2"/>
  <c r="BU88" i="2"/>
  <c r="BU73" i="2" s="1"/>
  <c r="BU23" i="2" s="1"/>
  <c r="BR88" i="2"/>
  <c r="BK88" i="2"/>
  <c r="BK73" i="2" s="1"/>
  <c r="BK23" i="2" s="1"/>
  <c r="BH88" i="2"/>
  <c r="BH73" i="2" s="1"/>
  <c r="BH23" i="2" s="1"/>
  <c r="BK30" i="2"/>
  <c r="AR30" i="2"/>
  <c r="CJ41" i="2"/>
  <c r="X88" i="2"/>
  <c r="X73" i="2" s="1"/>
  <c r="X23" i="2" s="1"/>
  <c r="BA63" i="2"/>
  <c r="CO69" i="2"/>
  <c r="CL69" i="2"/>
  <c r="AX88" i="2"/>
  <c r="AX73" i="2" s="1"/>
  <c r="AX23" i="2" s="1"/>
  <c r="CO74" i="2"/>
  <c r="X30" i="2"/>
  <c r="CJ69" i="2"/>
  <c r="CL74" i="2"/>
  <c r="CJ74" i="2"/>
  <c r="CO64" i="2"/>
  <c r="U96" i="2"/>
  <c r="U95" i="2" s="1"/>
  <c r="U81" i="2"/>
  <c r="U76" i="2" s="1"/>
  <c r="U74" i="2" s="1"/>
  <c r="L76" i="2"/>
  <c r="L74" i="2" s="1"/>
  <c r="T27" i="2"/>
  <c r="H88" i="2"/>
  <c r="H73" i="2" s="1"/>
  <c r="H23" i="2" s="1"/>
  <c r="N88" i="2"/>
  <c r="N73" i="2" s="1"/>
  <c r="N23" i="2" s="1"/>
  <c r="CG54" i="2" l="1"/>
  <c r="CG63" i="2"/>
  <c r="BW73" i="2"/>
  <c r="CG88" i="2"/>
  <c r="BW23" i="2"/>
  <c r="BM73" i="2"/>
  <c r="BR73" i="2"/>
  <c r="BR23" i="2" s="1"/>
  <c r="CL31" i="2"/>
  <c r="CL30" i="2" s="1"/>
  <c r="BD29" i="2"/>
  <c r="BD22" i="2" s="1"/>
  <c r="BD21" i="2" s="1"/>
  <c r="BG29" i="2"/>
  <c r="BG22" i="2" s="1"/>
  <c r="BG21" i="2" s="1"/>
  <c r="S29" i="2"/>
  <c r="S22" i="2" s="1"/>
  <c r="S21" i="2" s="1"/>
  <c r="R29" i="2"/>
  <c r="R22" i="2" s="1"/>
  <c r="R21" i="2" s="1"/>
  <c r="CE29" i="2"/>
  <c r="CE22" i="2" s="1"/>
  <c r="CE21" i="2" s="1"/>
  <c r="X29" i="2"/>
  <c r="X22" i="2" s="1"/>
  <c r="X21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73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AW29" i="2"/>
  <c r="AW22" i="2" s="1"/>
  <c r="AW21" i="2" s="1"/>
  <c r="BT29" i="2"/>
  <c r="BT22" i="2" s="1"/>
  <c r="BT21" i="2" s="1"/>
  <c r="CO63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Z21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F29" i="2"/>
  <c r="BF22" i="2" s="1"/>
  <c r="BF21" i="2" s="1"/>
  <c r="L29" i="2"/>
  <c r="L22" i="2" s="1"/>
  <c r="CO54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U88" i="2"/>
  <c r="U73" i="2" s="1"/>
  <c r="U23" i="2" s="1"/>
  <c r="AR29" i="2"/>
  <c r="AR22" i="2" s="1"/>
  <c r="AR21" i="2" s="1"/>
  <c r="CJ54" i="2"/>
  <c r="P29" i="2"/>
  <c r="P22" i="2" s="1"/>
  <c r="P21" i="2" s="1"/>
  <c r="AL29" i="2"/>
  <c r="AL22" i="2" s="1"/>
  <c r="CD29" i="2"/>
  <c r="CD22" i="2" s="1"/>
  <c r="CD21" i="2" s="1"/>
  <c r="CL63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88" i="2"/>
  <c r="T73" i="2" s="1"/>
  <c r="T23" i="2" s="1"/>
  <c r="CH73" i="2"/>
  <c r="CH23" i="2" s="1"/>
  <c r="CO30" i="2"/>
  <c r="CJ88" i="2"/>
  <c r="V73" i="2"/>
  <c r="V23" i="2" s="1"/>
  <c r="O73" i="2"/>
  <c r="O23" i="2" s="1"/>
  <c r="CJ73" i="2"/>
  <c r="AL23" i="2"/>
  <c r="CJ23" i="2" s="1"/>
  <c r="AI73" i="2"/>
  <c r="CO88" i="2"/>
  <c r="CI73" i="2"/>
  <c r="CI23" i="2" s="1"/>
  <c r="Q29" i="2"/>
  <c r="Q22" i="2" s="1"/>
  <c r="Q21" i="2" s="1"/>
  <c r="CJ63" i="2"/>
  <c r="CP73" i="2"/>
  <c r="CP23" i="2" s="1"/>
  <c r="CK73" i="2"/>
  <c r="CK23" i="2" s="1"/>
  <c r="AX29" i="2"/>
  <c r="AX22" i="2" s="1"/>
  <c r="AX21" i="2" s="1"/>
  <c r="CN73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54" i="2"/>
  <c r="L73" i="2"/>
  <c r="L23" i="2" s="1"/>
  <c r="CL88" i="2"/>
  <c r="CO23" i="2"/>
  <c r="CO73" i="2"/>
  <c r="CL73" i="2"/>
  <c r="AN23" i="2"/>
  <c r="CL23" i="2" l="1"/>
  <c r="BR21" i="2"/>
  <c r="CG73" i="2"/>
  <c r="BW21" i="2"/>
  <c r="BM23" i="2"/>
  <c r="BM21" i="2" s="1"/>
  <c r="CM21" i="2"/>
  <c r="CN21" i="2"/>
  <c r="O21" i="2"/>
  <c r="CO22" i="2"/>
  <c r="CP21" i="2"/>
  <c r="L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U21" i="2"/>
  <c r="AI23" i="2"/>
  <c r="AI21" i="2" s="1"/>
  <c r="CL29" i="2"/>
  <c r="CL22" i="2"/>
  <c r="AN21" i="2"/>
  <c r="CL21" i="2" l="1"/>
  <c r="CG23" i="2"/>
  <c r="CG21" i="2" l="1"/>
</calcChain>
</file>

<file path=xl/sharedStrings.xml><?xml version="1.0" encoding="utf-8"?>
<sst xmlns="http://schemas.openxmlformats.org/spreadsheetml/2006/main" count="1044" uniqueCount="347">
  <si>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</si>
  <si>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</si>
  <si>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</si>
  <si>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</si>
  <si>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</si>
  <si>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</si>
  <si>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</si>
  <si>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</si>
  <si>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</si>
  <si>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</si>
  <si>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</si>
  <si>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</si>
  <si>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</si>
  <si>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</si>
  <si>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</si>
  <si>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</si>
  <si>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</si>
  <si>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</si>
  <si>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</si>
  <si>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</si>
  <si>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</si>
  <si>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</si>
  <si>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</si>
  <si>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</si>
  <si>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t>Утвержденный план на 2018 год</t>
  </si>
  <si>
    <t>Утвержденный план на 2019 год</t>
  </si>
  <si>
    <t>Утвержденный план на 2020 год</t>
  </si>
  <si>
    <t>Утвержденный план на 2021 год</t>
  </si>
  <si>
    <t>Итого за период реализации инвестиционной программы
(Утвержденный план)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</si>
  <si>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</si>
  <si>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</si>
  <si>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</si>
  <si>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</si>
  <si>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</si>
  <si>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</si>
  <si>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</si>
  <si>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</si>
  <si>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</si>
  <si>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</si>
  <si>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</si>
  <si>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</si>
  <si>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</si>
  <si>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</si>
  <si>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</si>
  <si>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</si>
  <si>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</si>
  <si>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</si>
  <si>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</si>
  <si>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</si>
  <si>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</si>
  <si>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</si>
  <si>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</si>
  <si>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</si>
  <si>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</si>
  <si>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</si>
  <si>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</si>
  <si>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</si>
  <si>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</si>
  <si>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</si>
  <si>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</si>
  <si>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</si>
  <si>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</si>
  <si>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</si>
  <si>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</si>
  <si>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</si>
  <si>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</si>
  <si>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</si>
  <si>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</si>
  <si>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</si>
  <si>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</si>
  <si>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</si>
  <si>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</si>
  <si>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</si>
  <si>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</si>
  <si>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</si>
  <si>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</si>
  <si>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</si>
  <si>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</si>
  <si>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</si>
  <si>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</si>
  <si>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</si>
  <si>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</si>
  <si>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</si>
  <si>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</si>
  <si>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</si>
  <si>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</si>
  <si>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</si>
  <si>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</si>
  <si>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</si>
  <si>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</si>
  <si>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</si>
  <si>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</si>
  <si>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</si>
  <si>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</si>
  <si>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</si>
  <si>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</si>
  <si>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</si>
  <si>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</si>
  <si>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</si>
  <si>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</si>
  <si>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</si>
  <si>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</si>
  <si>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</si>
  <si>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</si>
  <si>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</si>
  <si>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</si>
  <si>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</si>
  <si>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</si>
  <si>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</si>
  <si>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</si>
  <si>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</si>
  <si>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</si>
  <si>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</si>
  <si>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</si>
  <si>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</si>
  <si>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</si>
  <si>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</si>
  <si>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</si>
  <si>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</si>
  <si>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</si>
  <si>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</si>
  <si>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</si>
  <si>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</si>
  <si>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</si>
  <si>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</si>
  <si>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</si>
  <si>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</si>
  <si>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</si>
  <si>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</si>
  <si>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</si>
  <si>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</si>
  <si>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</si>
  <si>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</si>
  <si>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</si>
  <si>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</si>
  <si>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</si>
  <si>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</si>
  <si>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</si>
  <si>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</si>
  <si>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</si>
  <si>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</si>
  <si>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</si>
  <si>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</si>
  <si>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</si>
  <si>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</si>
  <si>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</si>
  <si>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</si>
  <si>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</si>
  <si>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</si>
  <si>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</si>
  <si>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</si>
  <si>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</si>
  <si>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</si>
  <si>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</si>
  <si>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</si>
  <si>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</si>
  <si>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</si>
  <si>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</si>
  <si>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</si>
  <si>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</si>
  <si>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</si>
  <si>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</si>
  <si>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</si>
  <si>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</si>
  <si>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</si>
  <si>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</si>
  <si>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</si>
  <si>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</si>
  <si>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</si>
  <si>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</si>
  <si>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</si>
  <si>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</si>
  <si>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</si>
  <si>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</si>
  <si>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</si>
  <si>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</si>
  <si>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</si>
  <si>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</si>
  <si>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</si>
  <si>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</si>
  <si>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</si>
  <si>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</si>
  <si>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</si>
  <si>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</si>
  <si>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</si>
  <si>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</si>
  <si>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</si>
  <si>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</si>
  <si>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</si>
  <si>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</si>
  <si>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</si>
  <si>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</si>
  <si>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</si>
  <si>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</si>
  <si>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</si>
  <si>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</si>
  <si>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</si>
  <si>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</si>
  <si>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</si>
  <si>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</si>
  <si>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</si>
  <si>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</si>
  <si>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</si>
  <si>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</si>
  <si>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</si>
  <si>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</si>
  <si>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</si>
  <si>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</si>
  <si>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</si>
  <si>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</si>
  <si>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</si>
  <si>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</si>
  <si>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</si>
  <si>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</si>
  <si>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Изменение величины НДС с 01.01.2019 года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</si>
  <si>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</si>
  <si>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</si>
  <si>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</si>
  <si>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</si>
  <si>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</si>
  <si>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</si>
  <si>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</si>
  <si>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</si>
  <si>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</si>
  <si>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</si>
  <si>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</si>
  <si>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</si>
  <si>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</si>
  <si>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</si>
  <si>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</si>
  <si>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</si>
  <si>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</si>
  <si>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</si>
  <si>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</si>
  <si>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</si>
  <si>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</si>
  <si>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</si>
  <si>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</si>
  <si>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</si>
  <si>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</si>
  <si>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</si>
  <si>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</si>
  <si>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</si>
  <si>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</si>
  <si>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</si>
  <si>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</si>
  <si>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</si>
  <si>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</si>
  <si>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</si>
  <si>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</si>
  <si>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</si>
  <si>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</si>
  <si>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</si>
  <si>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</si>
  <si>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</si>
  <si>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</si>
  <si>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</si>
  <si>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</si>
  <si>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</si>
  <si>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</si>
  <si>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</si>
  <si>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</si>
  <si>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</si>
  <si>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</si>
  <si>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</si>
  <si>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</si>
  <si>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</si>
  <si>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</si>
  <si>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</si>
  <si>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</si>
  <si>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</si>
  <si>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</si>
  <si>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</si>
  <si>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</si>
  <si>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</si>
  <si>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</si>
  <si>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</si>
  <si>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</si>
  <si>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</si>
  <si>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</si>
  <si>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</si>
  <si>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</si>
  <si>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</si>
  <si>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</si>
  <si>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</si>
  <si>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</si>
  <si>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</si>
  <si>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</si>
  <si>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</si>
  <si>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</si>
  <si>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1.1.1.1.1</t>
  </si>
  <si>
    <t>1.1.1.3.1</t>
  </si>
  <si>
    <t>1.1.1.3.2</t>
  </si>
  <si>
    <t>1.1.2.2.1</t>
  </si>
  <si>
    <t>1.2.1.2.1</t>
  </si>
  <si>
    <t>1.2.1.2.2</t>
  </si>
  <si>
    <t>1.6.1</t>
  </si>
  <si>
    <t xml:space="preserve"> </t>
  </si>
  <si>
    <t>1.2.1.2.3</t>
  </si>
  <si>
    <t>1.2.1.2.4</t>
  </si>
  <si>
    <t>1.2.1.2.5</t>
  </si>
  <si>
    <t>1.2.1.2.6</t>
  </si>
  <si>
    <t>1.2.1.2.7</t>
  </si>
  <si>
    <t>1.2.1.2.8</t>
  </si>
  <si>
    <t>1.1.1.2.1</t>
  </si>
  <si>
    <t>1.1.3.3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</si>
  <si>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</si>
  <si>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</si>
  <si>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</si>
  <si>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</si>
  <si>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</si>
  <si>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</si>
  <si>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</si>
  <si>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</si>
  <si>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1.1.1.2.2</t>
  </si>
  <si>
    <t>1.2.3.2.1</t>
  </si>
  <si>
    <t>1.1.4.2</t>
  </si>
  <si>
    <t>1.1.4.2.3</t>
  </si>
  <si>
    <t>1.1.4.2.1</t>
  </si>
  <si>
    <t>1.1.4.2.2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</si>
  <si>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</si>
  <si>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</si>
  <si>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1.1.1.3.2.1</t>
  </si>
  <si>
    <t>1.1.1.3.2.2</t>
  </si>
  <si>
    <t>1.2.3.5</t>
  </si>
  <si>
    <t>1.2.3.5.1</t>
  </si>
  <si>
    <t>1.2.3.5.2</t>
  </si>
  <si>
    <t>1.2.3.5.3</t>
  </si>
  <si>
    <t>1.2.3.5.4</t>
  </si>
  <si>
    <t>1.2.3.5.5</t>
  </si>
  <si>
    <t>1.2.3.6</t>
  </si>
  <si>
    <t>1.2.3.6.1</t>
  </si>
  <si>
    <t>1.1.1.3.2.3</t>
  </si>
  <si>
    <t>J_202101</t>
  </si>
  <si>
    <t xml:space="preserve">Фактический объем финансирования на 01.01.2021 года, млн рублей 
(с НДС) </t>
  </si>
  <si>
    <t>Утвержденный план
на 01.01.2020года</t>
  </si>
  <si>
    <t>Утвержденный план
на 01.01.2021 года</t>
  </si>
  <si>
    <t>Предложение по корректировке утвержденного плана на 01.01.2021 года</t>
  </si>
  <si>
    <t>Корректировка графика и объема финансирования в связи с приведением в соответствии с тарифным решением на 2021 год</t>
  </si>
  <si>
    <t>Упразднено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</si>
  <si>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</si>
  <si>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</si>
  <si>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Итого за период реализации инвестиционной программы
Факт</t>
  </si>
  <si>
    <t>Факт</t>
  </si>
  <si>
    <t>Установка приборов учета на границах балансовой принадлежности  с.Нагаево Октябрьского района г.Уфы (2021г.)</t>
  </si>
  <si>
    <t>1.2.3.1.1</t>
  </si>
  <si>
    <t>Утвержденные плановые значения показателей приведены в соответствии с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</si>
</sst>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  <numFmt numFmtId="171" formatCode="#,##0.000000"/>
    <numFmt numFmtId="172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4" fillId="0" borderId="0"/>
  </cellStyleXfs>
  <cellXfs count="22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/>
    <xf numFmtId="4" fontId="13" fillId="0" borderId="1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0" borderId="0" xfId="4" applyFont="1" applyFill="1"/>
    <xf numFmtId="2" fontId="2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3" fillId="0" borderId="1" xfId="3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right" vertical="center"/>
    </xf>
    <xf numFmtId="2" fontId="8" fillId="0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/>
    <xf numFmtId="0" fontId="13" fillId="0" borderId="1" xfId="3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13" fillId="0" borderId="1" xfId="3" applyFont="1" applyFill="1" applyBorder="1" applyAlignment="1">
      <alignment horizontal="center" wrapText="1"/>
    </xf>
    <xf numFmtId="168" fontId="8" fillId="0" borderId="1" xfId="1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4" applyFont="1" applyFill="1" applyBorder="1" applyAlignment="1" applyProtection="1">
      <alignment horizontal="center" vertical="center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" fontId="2" fillId="0" borderId="1" xfId="4" applyNumberFormat="1" applyFont="1" applyFill="1" applyBorder="1" applyAlignment="1">
      <alignment horizontal="left" vertical="center" wrapText="1"/>
    </xf>
    <xf numFmtId="4" fontId="8" fillId="0" borderId="1" xfId="4" applyNumberFormat="1" applyFont="1" applyFill="1" applyBorder="1" applyAlignment="1">
      <alignment vertical="center" wrapText="1"/>
    </xf>
    <xf numFmtId="4" fontId="2" fillId="0" borderId="1" xfId="4" applyNumberFormat="1" applyFont="1" applyFill="1" applyBorder="1" applyAlignment="1">
      <alignment vertical="center" wrapText="1"/>
    </xf>
    <xf numFmtId="4" fontId="8" fillId="0" borderId="1" xfId="4" applyNumberFormat="1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17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2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13" fillId="0" borderId="1" xfId="3" applyFont="1" applyFill="1" applyBorder="1" applyAlignment="1">
      <alignment horizontal="left" wrapText="1"/>
    </xf>
    <xf numFmtId="2" fontId="2" fillId="0" borderId="0" xfId="4" applyNumberFormat="1" applyFont="1" applyFill="1"/>
    <xf numFmtId="49" fontId="7" fillId="0" borderId="1" xfId="3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2" fontId="2" fillId="0" borderId="1" xfId="4" applyNumberFormat="1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4" fontId="13" fillId="2" borderId="1" xfId="3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4" fontId="7" fillId="0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 applyProtection="1">
      <alignment horizontal="center" vertical="center"/>
      <protection locked="0"/>
    </xf>
    <xf numFmtId="4" fontId="7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4" fillId="2" borderId="0" xfId="1" applyFont="1" applyFill="1" applyAlignment="1">
      <alignment horizont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3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2" fontId="2" fillId="2" borderId="1" xfId="4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/>
    <xf numFmtId="4" fontId="2" fillId="4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/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right" vertical="center"/>
    </xf>
    <xf numFmtId="172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1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169" fontId="2" fillId="2" borderId="1" xfId="1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 applyProtection="1">
      <alignment horizontal="left" vertical="center" wrapText="1"/>
      <protection locked="0"/>
    </xf>
    <xf numFmtId="0" fontId="2" fillId="2" borderId="1" xfId="4" applyFont="1" applyFill="1" applyBorder="1" applyAlignment="1" applyProtection="1">
      <alignment horizontal="center" vertical="center"/>
      <protection locked="0"/>
    </xf>
    <xf numFmtId="3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2" borderId="1" xfId="3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30"/>
  <sheetViews>
    <sheetView tabSelected="1" view="pageBreakPreview" zoomScale="60" zoomScaleNormal="100" workbookViewId="0">
      <pane xSplit="34" ySplit="24" topLeftCell="BO25" activePane="bottomRight" state="frozen"/>
      <selection activeCell="A17" sqref="A17"/>
      <selection pane="topRight" activeCell="AI17" sqref="AI17"/>
      <selection pane="bottomLeft" activeCell="A25" sqref="A25"/>
      <selection pane="bottomRight" activeCell="A11" sqref="A11:AH11"/>
    </sheetView>
  </sheetViews>
  <sheetFormatPr defaultRowHeight="15.75" x14ac:dyDescent="0.25"/>
  <cols>
    <col min="1" max="1" width="12.140625" style="53" customWidth="1"/>
    <col min="2" max="2" width="60.28515625" style="53" customWidth="1"/>
    <col min="3" max="3" width="17.28515625" style="53" customWidth="1"/>
    <col min="4" max="4" width="6.28515625" style="53" customWidth="1"/>
    <col min="5" max="6" width="6.85546875" style="53" customWidth="1"/>
    <col min="7" max="7" width="8.7109375" style="53" customWidth="1"/>
    <col min="8" max="8" width="11.42578125" style="53" customWidth="1"/>
    <col min="9" max="9" width="13.42578125" style="53" customWidth="1"/>
    <col min="10" max="10" width="13.85546875" style="53" customWidth="1"/>
    <col min="11" max="11" width="10.42578125" style="53" customWidth="1"/>
    <col min="12" max="12" width="13.85546875" style="53" customWidth="1"/>
    <col min="13" max="13" width="12.28515625" style="53" customWidth="1"/>
    <col min="14" max="14" width="9.28515625" style="53" customWidth="1"/>
    <col min="15" max="15" width="19.140625" style="53" customWidth="1"/>
    <col min="16" max="16" width="20.28515625" style="53" hidden="1" customWidth="1"/>
    <col min="17" max="17" width="20.7109375" style="53" hidden="1" customWidth="1"/>
    <col min="18" max="18" width="20.5703125" style="53" hidden="1" customWidth="1"/>
    <col min="19" max="19" width="22.140625" style="53" hidden="1" customWidth="1"/>
    <col min="20" max="20" width="11.5703125" style="53" hidden="1" customWidth="1"/>
    <col min="21" max="21" width="11" style="53" hidden="1" customWidth="1"/>
    <col min="22" max="22" width="13.42578125" style="53" hidden="1" customWidth="1"/>
    <col min="23" max="23" width="9.85546875" style="53" hidden="1" customWidth="1"/>
    <col min="24" max="24" width="14.28515625" style="53" hidden="1" customWidth="1"/>
    <col min="25" max="25" width="15" style="53" hidden="1" customWidth="1"/>
    <col min="26" max="26" width="13.85546875" style="53" hidden="1" customWidth="1"/>
    <col min="27" max="27" width="13" style="53" hidden="1" customWidth="1"/>
    <col min="28" max="28" width="16.85546875" style="53" hidden="1" customWidth="1"/>
    <col min="29" max="29" width="12.85546875" style="53" hidden="1" customWidth="1"/>
    <col min="30" max="30" width="13.140625" style="53" hidden="1" customWidth="1"/>
    <col min="31" max="31" width="13.85546875" style="53" hidden="1" customWidth="1"/>
    <col min="32" max="32" width="16" style="53" hidden="1" customWidth="1"/>
    <col min="33" max="33" width="18.28515625" style="53" hidden="1" customWidth="1"/>
    <col min="34" max="34" width="36" style="53" hidden="1" customWidth="1"/>
    <col min="35" max="35" width="12.140625" style="142" bestFit="1" customWidth="1"/>
    <col min="36" max="36" width="13.85546875" style="142" bestFit="1" customWidth="1"/>
    <col min="37" max="37" width="14" style="142" bestFit="1" customWidth="1"/>
    <col min="38" max="38" width="16.85546875" style="142" bestFit="1" customWidth="1"/>
    <col min="39" max="39" width="13.140625" style="142" bestFit="1" customWidth="1"/>
    <col min="40" max="40" width="13.140625" style="53" bestFit="1" customWidth="1"/>
    <col min="41" max="41" width="12.5703125" style="53" bestFit="1" customWidth="1"/>
    <col min="42" max="42" width="14" style="53" bestFit="1" customWidth="1"/>
    <col min="43" max="43" width="16.85546875" style="53" bestFit="1" customWidth="1"/>
    <col min="44" max="44" width="14.42578125" style="53" bestFit="1" customWidth="1"/>
    <col min="45" max="45" width="14.42578125" style="142" bestFit="1" customWidth="1"/>
    <col min="46" max="46" width="13.85546875" style="142" bestFit="1" customWidth="1"/>
    <col min="47" max="47" width="14" style="142" bestFit="1" customWidth="1"/>
    <col min="48" max="48" width="16.85546875" style="142" bestFit="1" customWidth="1"/>
    <col min="49" max="49" width="12.85546875" style="53" bestFit="1" customWidth="1"/>
    <col min="50" max="50" width="14.42578125" style="53" bestFit="1" customWidth="1"/>
    <col min="51" max="51" width="11.42578125" style="53" bestFit="1" customWidth="1"/>
    <col min="52" max="52" width="14.5703125" style="53" bestFit="1" customWidth="1"/>
    <col min="53" max="53" width="16.85546875" style="53" bestFit="1" customWidth="1"/>
    <col min="54" max="54" width="14.42578125" style="53" bestFit="1" customWidth="1"/>
    <col min="55" max="55" width="11.140625" style="53" bestFit="1" customWidth="1"/>
    <col min="56" max="56" width="11.42578125" style="53" bestFit="1" customWidth="1"/>
    <col min="57" max="57" width="14" style="53" bestFit="1" customWidth="1"/>
    <col min="58" max="58" width="16.85546875" style="53" bestFit="1" customWidth="1"/>
    <col min="59" max="59" width="11.7109375" style="53" bestFit="1" customWidth="1"/>
    <col min="60" max="60" width="11.140625" style="53" bestFit="1" customWidth="1"/>
    <col min="61" max="61" width="11.42578125" style="53" bestFit="1" customWidth="1"/>
    <col min="62" max="62" width="14" style="53" bestFit="1" customWidth="1"/>
    <col min="63" max="63" width="16.85546875" style="53" bestFit="1" customWidth="1"/>
    <col min="64" max="64" width="11.7109375" style="53" bestFit="1" customWidth="1"/>
    <col min="65" max="65" width="13.140625" style="142" bestFit="1" customWidth="1"/>
    <col min="66" max="66" width="10.28515625" style="142" customWidth="1"/>
    <col min="67" max="67" width="10.85546875" style="142" customWidth="1"/>
    <col min="68" max="68" width="12.85546875" style="142" customWidth="1"/>
    <col min="69" max="69" width="10.42578125" style="142" customWidth="1"/>
    <col min="70" max="70" width="13.85546875" style="142" customWidth="1"/>
    <col min="71" max="71" width="10" style="142" customWidth="1"/>
    <col min="72" max="72" width="19.28515625" style="142" customWidth="1"/>
    <col min="73" max="73" width="11.85546875" style="142" customWidth="1"/>
    <col min="74" max="74" width="10.5703125" style="142" customWidth="1"/>
    <col min="75" max="75" width="12.85546875" style="142" customWidth="1"/>
    <col min="76" max="84" width="9.140625" style="142"/>
    <col min="85" max="94" width="9.140625" style="53"/>
    <col min="95" max="95" width="40.85546875" style="53" customWidth="1"/>
    <col min="96" max="256" width="9.140625" style="53"/>
    <col min="257" max="257" width="12.140625" style="53" customWidth="1"/>
    <col min="258" max="258" width="60.28515625" style="53" customWidth="1"/>
    <col min="259" max="259" width="17.28515625" style="53" customWidth="1"/>
    <col min="260" max="260" width="6.28515625" style="53" customWidth="1"/>
    <col min="261" max="262" width="6.85546875" style="53" customWidth="1"/>
    <col min="263" max="263" width="8.7109375" style="53" customWidth="1"/>
    <col min="264" max="264" width="11.42578125" style="53" customWidth="1"/>
    <col min="265" max="265" width="13.42578125" style="53" customWidth="1"/>
    <col min="266" max="266" width="13.85546875" style="53" customWidth="1"/>
    <col min="267" max="267" width="10.42578125" style="53" customWidth="1"/>
    <col min="268" max="268" width="13.85546875" style="53" customWidth="1"/>
    <col min="269" max="269" width="12.28515625" style="53" customWidth="1"/>
    <col min="270" max="270" width="9.28515625" style="53" customWidth="1"/>
    <col min="271" max="271" width="19.140625" style="53" customWidth="1"/>
    <col min="272" max="272" width="20.28515625" style="53" customWidth="1"/>
    <col min="273" max="273" width="20.7109375" style="53" customWidth="1"/>
    <col min="274" max="274" width="20.5703125" style="53" customWidth="1"/>
    <col min="275" max="275" width="22.140625" style="53" customWidth="1"/>
    <col min="276" max="276" width="11.5703125" style="53" customWidth="1"/>
    <col min="277" max="277" width="11" style="53" customWidth="1"/>
    <col min="278" max="278" width="11.85546875" style="53" customWidth="1"/>
    <col min="279" max="279" width="9.85546875" style="53" customWidth="1"/>
    <col min="280" max="280" width="10.140625" style="53" customWidth="1"/>
    <col min="281" max="281" width="10.5703125" style="53" customWidth="1"/>
    <col min="282" max="282" width="10.140625" style="53" customWidth="1"/>
    <col min="283" max="283" width="9.140625" style="53" customWidth="1"/>
    <col min="284" max="284" width="12.42578125" style="53" customWidth="1"/>
    <col min="285" max="285" width="9" style="53" customWidth="1"/>
    <col min="286" max="286" width="9.42578125" style="53" customWidth="1"/>
    <col min="287" max="287" width="9.7109375" style="53" customWidth="1"/>
    <col min="288" max="288" width="11.85546875" style="53" customWidth="1"/>
    <col min="289" max="289" width="13.42578125" style="53" customWidth="1"/>
    <col min="290" max="290" width="10.42578125" style="53" customWidth="1"/>
    <col min="291" max="291" width="9" style="53" customWidth="1"/>
    <col min="292" max="292" width="10.28515625" style="53" customWidth="1"/>
    <col min="293" max="293" width="10.140625" style="53" customWidth="1"/>
    <col min="294" max="294" width="12.28515625" style="53" customWidth="1"/>
    <col min="295" max="295" width="9.85546875" style="53" customWidth="1"/>
    <col min="296" max="296" width="9.5703125" style="53" customWidth="1"/>
    <col min="297" max="297" width="9.140625" style="53" customWidth="1"/>
    <col min="298" max="298" width="9.85546875" style="53" customWidth="1"/>
    <col min="299" max="299" width="11.7109375" style="53" customWidth="1"/>
    <col min="300" max="301" width="10.28515625" style="53" customWidth="1"/>
    <col min="302" max="302" width="9.85546875" style="53" customWidth="1"/>
    <col min="303" max="303" width="10.140625" style="53" customWidth="1"/>
    <col min="304" max="304" width="11.85546875" style="53" customWidth="1"/>
    <col min="305" max="305" width="9" style="53" customWidth="1"/>
    <col min="306" max="306" width="10.140625" style="53" customWidth="1"/>
    <col min="307" max="307" width="8.28515625" style="53" customWidth="1"/>
    <col min="308" max="308" width="10.5703125" style="53" customWidth="1"/>
    <col min="309" max="309" width="11.140625" style="53" customWidth="1"/>
    <col min="310" max="310" width="10.5703125" style="53" customWidth="1"/>
    <col min="311" max="312" width="8.28515625" style="53" customWidth="1"/>
    <col min="313" max="313" width="10" style="53" customWidth="1"/>
    <col min="314" max="314" width="11.140625" style="53" customWidth="1"/>
    <col min="315" max="317" width="8.28515625" style="53" customWidth="1"/>
    <col min="318" max="318" width="9.85546875" style="53" customWidth="1"/>
    <col min="319" max="319" width="11.7109375" style="53" customWidth="1"/>
    <col min="320" max="320" width="8.28515625" style="53" customWidth="1"/>
    <col min="321" max="321" width="9.42578125" style="53" customWidth="1"/>
    <col min="322" max="322" width="10.28515625" style="53" customWidth="1"/>
    <col min="323" max="323" width="10.85546875" style="53" customWidth="1"/>
    <col min="324" max="324" width="12.85546875" style="53" customWidth="1"/>
    <col min="325" max="325" width="10.42578125" style="53" customWidth="1"/>
    <col min="326" max="326" width="9.140625" style="53"/>
    <col min="327" max="327" width="10" style="53" customWidth="1"/>
    <col min="328" max="328" width="10.7109375" style="53" customWidth="1"/>
    <col min="329" max="329" width="11.85546875" style="53" customWidth="1"/>
    <col min="330" max="330" width="10.5703125" style="53" customWidth="1"/>
    <col min="331" max="331" width="12.85546875" style="53" customWidth="1"/>
    <col min="332" max="350" width="9.140625" style="53"/>
    <col min="351" max="351" width="40.85546875" style="53" customWidth="1"/>
    <col min="352" max="512" width="9.140625" style="53"/>
    <col min="513" max="513" width="12.140625" style="53" customWidth="1"/>
    <col min="514" max="514" width="60.28515625" style="53" customWidth="1"/>
    <col min="515" max="515" width="17.28515625" style="53" customWidth="1"/>
    <col min="516" max="516" width="6.28515625" style="53" customWidth="1"/>
    <col min="517" max="518" width="6.85546875" style="53" customWidth="1"/>
    <col min="519" max="519" width="8.7109375" style="53" customWidth="1"/>
    <col min="520" max="520" width="11.42578125" style="53" customWidth="1"/>
    <col min="521" max="521" width="13.42578125" style="53" customWidth="1"/>
    <col min="522" max="522" width="13.85546875" style="53" customWidth="1"/>
    <col min="523" max="523" width="10.42578125" style="53" customWidth="1"/>
    <col min="524" max="524" width="13.85546875" style="53" customWidth="1"/>
    <col min="525" max="525" width="12.28515625" style="53" customWidth="1"/>
    <col min="526" max="526" width="9.28515625" style="53" customWidth="1"/>
    <col min="527" max="527" width="19.140625" style="53" customWidth="1"/>
    <col min="528" max="528" width="20.28515625" style="53" customWidth="1"/>
    <col min="529" max="529" width="20.7109375" style="53" customWidth="1"/>
    <col min="530" max="530" width="20.5703125" style="53" customWidth="1"/>
    <col min="531" max="531" width="22.140625" style="53" customWidth="1"/>
    <col min="532" max="532" width="11.5703125" style="53" customWidth="1"/>
    <col min="533" max="533" width="11" style="53" customWidth="1"/>
    <col min="534" max="534" width="11.85546875" style="53" customWidth="1"/>
    <col min="535" max="535" width="9.85546875" style="53" customWidth="1"/>
    <col min="536" max="536" width="10.140625" style="53" customWidth="1"/>
    <col min="537" max="537" width="10.5703125" style="53" customWidth="1"/>
    <col min="538" max="538" width="10.140625" style="53" customWidth="1"/>
    <col min="539" max="539" width="9.140625" style="53" customWidth="1"/>
    <col min="540" max="540" width="12.42578125" style="53" customWidth="1"/>
    <col min="541" max="541" width="9" style="53" customWidth="1"/>
    <col min="542" max="542" width="9.42578125" style="53" customWidth="1"/>
    <col min="543" max="543" width="9.7109375" style="53" customWidth="1"/>
    <col min="544" max="544" width="11.85546875" style="53" customWidth="1"/>
    <col min="545" max="545" width="13.42578125" style="53" customWidth="1"/>
    <col min="546" max="546" width="10.42578125" style="53" customWidth="1"/>
    <col min="547" max="547" width="9" style="53" customWidth="1"/>
    <col min="548" max="548" width="10.28515625" style="53" customWidth="1"/>
    <col min="549" max="549" width="10.140625" style="53" customWidth="1"/>
    <col min="550" max="550" width="12.28515625" style="53" customWidth="1"/>
    <col min="551" max="551" width="9.85546875" style="53" customWidth="1"/>
    <col min="552" max="552" width="9.5703125" style="53" customWidth="1"/>
    <col min="553" max="553" width="9.140625" style="53" customWidth="1"/>
    <col min="554" max="554" width="9.85546875" style="53" customWidth="1"/>
    <col min="555" max="555" width="11.7109375" style="53" customWidth="1"/>
    <col min="556" max="557" width="10.28515625" style="53" customWidth="1"/>
    <col min="558" max="558" width="9.85546875" style="53" customWidth="1"/>
    <col min="559" max="559" width="10.140625" style="53" customWidth="1"/>
    <col min="560" max="560" width="11.85546875" style="53" customWidth="1"/>
    <col min="561" max="561" width="9" style="53" customWidth="1"/>
    <col min="562" max="562" width="10.140625" style="53" customWidth="1"/>
    <col min="563" max="563" width="8.28515625" style="53" customWidth="1"/>
    <col min="564" max="564" width="10.5703125" style="53" customWidth="1"/>
    <col min="565" max="565" width="11.140625" style="53" customWidth="1"/>
    <col min="566" max="566" width="10.5703125" style="53" customWidth="1"/>
    <col min="567" max="568" width="8.28515625" style="53" customWidth="1"/>
    <col min="569" max="569" width="10" style="53" customWidth="1"/>
    <col min="570" max="570" width="11.140625" style="53" customWidth="1"/>
    <col min="571" max="573" width="8.28515625" style="53" customWidth="1"/>
    <col min="574" max="574" width="9.85546875" style="53" customWidth="1"/>
    <col min="575" max="575" width="11.7109375" style="53" customWidth="1"/>
    <col min="576" max="576" width="8.28515625" style="53" customWidth="1"/>
    <col min="577" max="577" width="9.42578125" style="53" customWidth="1"/>
    <col min="578" max="578" width="10.28515625" style="53" customWidth="1"/>
    <col min="579" max="579" width="10.85546875" style="53" customWidth="1"/>
    <col min="580" max="580" width="12.85546875" style="53" customWidth="1"/>
    <col min="581" max="581" width="10.42578125" style="53" customWidth="1"/>
    <col min="582" max="582" width="9.140625" style="53"/>
    <col min="583" max="583" width="10" style="53" customWidth="1"/>
    <col min="584" max="584" width="10.7109375" style="53" customWidth="1"/>
    <col min="585" max="585" width="11.85546875" style="53" customWidth="1"/>
    <col min="586" max="586" width="10.5703125" style="53" customWidth="1"/>
    <col min="587" max="587" width="12.85546875" style="53" customWidth="1"/>
    <col min="588" max="606" width="9.140625" style="53"/>
    <col min="607" max="607" width="40.85546875" style="53" customWidth="1"/>
    <col min="608" max="768" width="9.140625" style="53"/>
    <col min="769" max="769" width="12.140625" style="53" customWidth="1"/>
    <col min="770" max="770" width="60.28515625" style="53" customWidth="1"/>
    <col min="771" max="771" width="17.28515625" style="53" customWidth="1"/>
    <col min="772" max="772" width="6.28515625" style="53" customWidth="1"/>
    <col min="773" max="774" width="6.85546875" style="53" customWidth="1"/>
    <col min="775" max="775" width="8.7109375" style="53" customWidth="1"/>
    <col min="776" max="776" width="11.42578125" style="53" customWidth="1"/>
    <col min="777" max="777" width="13.42578125" style="53" customWidth="1"/>
    <col min="778" max="778" width="13.85546875" style="53" customWidth="1"/>
    <col min="779" max="779" width="10.42578125" style="53" customWidth="1"/>
    <col min="780" max="780" width="13.85546875" style="53" customWidth="1"/>
    <col min="781" max="781" width="12.28515625" style="53" customWidth="1"/>
    <col min="782" max="782" width="9.28515625" style="53" customWidth="1"/>
    <col min="783" max="783" width="19.140625" style="53" customWidth="1"/>
    <col min="784" max="784" width="20.28515625" style="53" customWidth="1"/>
    <col min="785" max="785" width="20.7109375" style="53" customWidth="1"/>
    <col min="786" max="786" width="20.5703125" style="53" customWidth="1"/>
    <col min="787" max="787" width="22.140625" style="53" customWidth="1"/>
    <col min="788" max="788" width="11.5703125" style="53" customWidth="1"/>
    <col min="789" max="789" width="11" style="53" customWidth="1"/>
    <col min="790" max="790" width="11.85546875" style="53" customWidth="1"/>
    <col min="791" max="791" width="9.85546875" style="53" customWidth="1"/>
    <col min="792" max="792" width="10.140625" style="53" customWidth="1"/>
    <col min="793" max="793" width="10.5703125" style="53" customWidth="1"/>
    <col min="794" max="794" width="10.140625" style="53" customWidth="1"/>
    <col min="795" max="795" width="9.140625" style="53" customWidth="1"/>
    <col min="796" max="796" width="12.42578125" style="53" customWidth="1"/>
    <col min="797" max="797" width="9" style="53" customWidth="1"/>
    <col min="798" max="798" width="9.42578125" style="53" customWidth="1"/>
    <col min="799" max="799" width="9.7109375" style="53" customWidth="1"/>
    <col min="800" max="800" width="11.85546875" style="53" customWidth="1"/>
    <col min="801" max="801" width="13.42578125" style="53" customWidth="1"/>
    <col min="802" max="802" width="10.42578125" style="53" customWidth="1"/>
    <col min="803" max="803" width="9" style="53" customWidth="1"/>
    <col min="804" max="804" width="10.28515625" style="53" customWidth="1"/>
    <col min="805" max="805" width="10.140625" style="53" customWidth="1"/>
    <col min="806" max="806" width="12.28515625" style="53" customWidth="1"/>
    <col min="807" max="807" width="9.85546875" style="53" customWidth="1"/>
    <col min="808" max="808" width="9.5703125" style="53" customWidth="1"/>
    <col min="809" max="809" width="9.140625" style="53" customWidth="1"/>
    <col min="810" max="810" width="9.85546875" style="53" customWidth="1"/>
    <col min="811" max="811" width="11.7109375" style="53" customWidth="1"/>
    <col min="812" max="813" width="10.28515625" style="53" customWidth="1"/>
    <col min="814" max="814" width="9.85546875" style="53" customWidth="1"/>
    <col min="815" max="815" width="10.140625" style="53" customWidth="1"/>
    <col min="816" max="816" width="11.85546875" style="53" customWidth="1"/>
    <col min="817" max="817" width="9" style="53" customWidth="1"/>
    <col min="818" max="818" width="10.140625" style="53" customWidth="1"/>
    <col min="819" max="819" width="8.28515625" style="53" customWidth="1"/>
    <col min="820" max="820" width="10.5703125" style="53" customWidth="1"/>
    <col min="821" max="821" width="11.140625" style="53" customWidth="1"/>
    <col min="822" max="822" width="10.5703125" style="53" customWidth="1"/>
    <col min="823" max="824" width="8.28515625" style="53" customWidth="1"/>
    <col min="825" max="825" width="10" style="53" customWidth="1"/>
    <col min="826" max="826" width="11.140625" style="53" customWidth="1"/>
    <col min="827" max="829" width="8.28515625" style="53" customWidth="1"/>
    <col min="830" max="830" width="9.85546875" style="53" customWidth="1"/>
    <col min="831" max="831" width="11.7109375" style="53" customWidth="1"/>
    <col min="832" max="832" width="8.28515625" style="53" customWidth="1"/>
    <col min="833" max="833" width="9.42578125" style="53" customWidth="1"/>
    <col min="834" max="834" width="10.28515625" style="53" customWidth="1"/>
    <col min="835" max="835" width="10.85546875" style="53" customWidth="1"/>
    <col min="836" max="836" width="12.85546875" style="53" customWidth="1"/>
    <col min="837" max="837" width="10.42578125" style="53" customWidth="1"/>
    <col min="838" max="838" width="9.140625" style="53"/>
    <col min="839" max="839" width="10" style="53" customWidth="1"/>
    <col min="840" max="840" width="10.7109375" style="53" customWidth="1"/>
    <col min="841" max="841" width="11.85546875" style="53" customWidth="1"/>
    <col min="842" max="842" width="10.5703125" style="53" customWidth="1"/>
    <col min="843" max="843" width="12.85546875" style="53" customWidth="1"/>
    <col min="844" max="862" width="9.140625" style="53"/>
    <col min="863" max="863" width="40.85546875" style="53" customWidth="1"/>
    <col min="864" max="1024" width="9.140625" style="53"/>
    <col min="1025" max="1025" width="12.140625" style="53" customWidth="1"/>
    <col min="1026" max="1026" width="60.28515625" style="53" customWidth="1"/>
    <col min="1027" max="1027" width="17.28515625" style="53" customWidth="1"/>
    <col min="1028" max="1028" width="6.28515625" style="53" customWidth="1"/>
    <col min="1029" max="1030" width="6.85546875" style="53" customWidth="1"/>
    <col min="1031" max="1031" width="8.7109375" style="53" customWidth="1"/>
    <col min="1032" max="1032" width="11.42578125" style="53" customWidth="1"/>
    <col min="1033" max="1033" width="13.42578125" style="53" customWidth="1"/>
    <col min="1034" max="1034" width="13.85546875" style="53" customWidth="1"/>
    <col min="1035" max="1035" width="10.42578125" style="53" customWidth="1"/>
    <col min="1036" max="1036" width="13.85546875" style="53" customWidth="1"/>
    <col min="1037" max="1037" width="12.28515625" style="53" customWidth="1"/>
    <col min="1038" max="1038" width="9.28515625" style="53" customWidth="1"/>
    <col min="1039" max="1039" width="19.140625" style="53" customWidth="1"/>
    <col min="1040" max="1040" width="20.28515625" style="53" customWidth="1"/>
    <col min="1041" max="1041" width="20.7109375" style="53" customWidth="1"/>
    <col min="1042" max="1042" width="20.5703125" style="53" customWidth="1"/>
    <col min="1043" max="1043" width="22.140625" style="53" customWidth="1"/>
    <col min="1044" max="1044" width="11.5703125" style="53" customWidth="1"/>
    <col min="1045" max="1045" width="11" style="53" customWidth="1"/>
    <col min="1046" max="1046" width="11.85546875" style="53" customWidth="1"/>
    <col min="1047" max="1047" width="9.85546875" style="53" customWidth="1"/>
    <col min="1048" max="1048" width="10.140625" style="53" customWidth="1"/>
    <col min="1049" max="1049" width="10.5703125" style="53" customWidth="1"/>
    <col min="1050" max="1050" width="10.140625" style="53" customWidth="1"/>
    <col min="1051" max="1051" width="9.140625" style="53" customWidth="1"/>
    <col min="1052" max="1052" width="12.42578125" style="53" customWidth="1"/>
    <col min="1053" max="1053" width="9" style="53" customWidth="1"/>
    <col min="1054" max="1054" width="9.42578125" style="53" customWidth="1"/>
    <col min="1055" max="1055" width="9.7109375" style="53" customWidth="1"/>
    <col min="1056" max="1056" width="11.85546875" style="53" customWidth="1"/>
    <col min="1057" max="1057" width="13.42578125" style="53" customWidth="1"/>
    <col min="1058" max="1058" width="10.42578125" style="53" customWidth="1"/>
    <col min="1059" max="1059" width="9" style="53" customWidth="1"/>
    <col min="1060" max="1060" width="10.28515625" style="53" customWidth="1"/>
    <col min="1061" max="1061" width="10.140625" style="53" customWidth="1"/>
    <col min="1062" max="1062" width="12.28515625" style="53" customWidth="1"/>
    <col min="1063" max="1063" width="9.85546875" style="53" customWidth="1"/>
    <col min="1064" max="1064" width="9.5703125" style="53" customWidth="1"/>
    <col min="1065" max="1065" width="9.140625" style="53" customWidth="1"/>
    <col min="1066" max="1066" width="9.85546875" style="53" customWidth="1"/>
    <col min="1067" max="1067" width="11.7109375" style="53" customWidth="1"/>
    <col min="1068" max="1069" width="10.28515625" style="53" customWidth="1"/>
    <col min="1070" max="1070" width="9.85546875" style="53" customWidth="1"/>
    <col min="1071" max="1071" width="10.140625" style="53" customWidth="1"/>
    <col min="1072" max="1072" width="11.85546875" style="53" customWidth="1"/>
    <col min="1073" max="1073" width="9" style="53" customWidth="1"/>
    <col min="1074" max="1074" width="10.140625" style="53" customWidth="1"/>
    <col min="1075" max="1075" width="8.28515625" style="53" customWidth="1"/>
    <col min="1076" max="1076" width="10.5703125" style="53" customWidth="1"/>
    <col min="1077" max="1077" width="11.140625" style="53" customWidth="1"/>
    <col min="1078" max="1078" width="10.5703125" style="53" customWidth="1"/>
    <col min="1079" max="1080" width="8.28515625" style="53" customWidth="1"/>
    <col min="1081" max="1081" width="10" style="53" customWidth="1"/>
    <col min="1082" max="1082" width="11.140625" style="53" customWidth="1"/>
    <col min="1083" max="1085" width="8.28515625" style="53" customWidth="1"/>
    <col min="1086" max="1086" width="9.85546875" style="53" customWidth="1"/>
    <col min="1087" max="1087" width="11.7109375" style="53" customWidth="1"/>
    <col min="1088" max="1088" width="8.28515625" style="53" customWidth="1"/>
    <col min="1089" max="1089" width="9.42578125" style="53" customWidth="1"/>
    <col min="1090" max="1090" width="10.28515625" style="53" customWidth="1"/>
    <col min="1091" max="1091" width="10.85546875" style="53" customWidth="1"/>
    <col min="1092" max="1092" width="12.85546875" style="53" customWidth="1"/>
    <col min="1093" max="1093" width="10.42578125" style="53" customWidth="1"/>
    <col min="1094" max="1094" width="9.140625" style="53"/>
    <col min="1095" max="1095" width="10" style="53" customWidth="1"/>
    <col min="1096" max="1096" width="10.7109375" style="53" customWidth="1"/>
    <col min="1097" max="1097" width="11.85546875" style="53" customWidth="1"/>
    <col min="1098" max="1098" width="10.5703125" style="53" customWidth="1"/>
    <col min="1099" max="1099" width="12.85546875" style="53" customWidth="1"/>
    <col min="1100" max="1118" width="9.140625" style="53"/>
    <col min="1119" max="1119" width="40.85546875" style="53" customWidth="1"/>
    <col min="1120" max="1280" width="9.140625" style="53"/>
    <col min="1281" max="1281" width="12.140625" style="53" customWidth="1"/>
    <col min="1282" max="1282" width="60.28515625" style="53" customWidth="1"/>
    <col min="1283" max="1283" width="17.28515625" style="53" customWidth="1"/>
    <col min="1284" max="1284" width="6.28515625" style="53" customWidth="1"/>
    <col min="1285" max="1286" width="6.85546875" style="53" customWidth="1"/>
    <col min="1287" max="1287" width="8.7109375" style="53" customWidth="1"/>
    <col min="1288" max="1288" width="11.42578125" style="53" customWidth="1"/>
    <col min="1289" max="1289" width="13.42578125" style="53" customWidth="1"/>
    <col min="1290" max="1290" width="13.85546875" style="53" customWidth="1"/>
    <col min="1291" max="1291" width="10.42578125" style="53" customWidth="1"/>
    <col min="1292" max="1292" width="13.85546875" style="53" customWidth="1"/>
    <col min="1293" max="1293" width="12.28515625" style="53" customWidth="1"/>
    <col min="1294" max="1294" width="9.28515625" style="53" customWidth="1"/>
    <col min="1295" max="1295" width="19.140625" style="53" customWidth="1"/>
    <col min="1296" max="1296" width="20.28515625" style="53" customWidth="1"/>
    <col min="1297" max="1297" width="20.7109375" style="53" customWidth="1"/>
    <col min="1298" max="1298" width="20.5703125" style="53" customWidth="1"/>
    <col min="1299" max="1299" width="22.140625" style="53" customWidth="1"/>
    <col min="1300" max="1300" width="11.5703125" style="53" customWidth="1"/>
    <col min="1301" max="1301" width="11" style="53" customWidth="1"/>
    <col min="1302" max="1302" width="11.85546875" style="53" customWidth="1"/>
    <col min="1303" max="1303" width="9.85546875" style="53" customWidth="1"/>
    <col min="1304" max="1304" width="10.140625" style="53" customWidth="1"/>
    <col min="1305" max="1305" width="10.5703125" style="53" customWidth="1"/>
    <col min="1306" max="1306" width="10.140625" style="53" customWidth="1"/>
    <col min="1307" max="1307" width="9.140625" style="53" customWidth="1"/>
    <col min="1308" max="1308" width="12.42578125" style="53" customWidth="1"/>
    <col min="1309" max="1309" width="9" style="53" customWidth="1"/>
    <col min="1310" max="1310" width="9.42578125" style="53" customWidth="1"/>
    <col min="1311" max="1311" width="9.7109375" style="53" customWidth="1"/>
    <col min="1312" max="1312" width="11.85546875" style="53" customWidth="1"/>
    <col min="1313" max="1313" width="13.42578125" style="53" customWidth="1"/>
    <col min="1314" max="1314" width="10.42578125" style="53" customWidth="1"/>
    <col min="1315" max="1315" width="9" style="53" customWidth="1"/>
    <col min="1316" max="1316" width="10.28515625" style="53" customWidth="1"/>
    <col min="1317" max="1317" width="10.140625" style="53" customWidth="1"/>
    <col min="1318" max="1318" width="12.28515625" style="53" customWidth="1"/>
    <col min="1319" max="1319" width="9.85546875" style="53" customWidth="1"/>
    <col min="1320" max="1320" width="9.5703125" style="53" customWidth="1"/>
    <col min="1321" max="1321" width="9.140625" style="53" customWidth="1"/>
    <col min="1322" max="1322" width="9.85546875" style="53" customWidth="1"/>
    <col min="1323" max="1323" width="11.7109375" style="53" customWidth="1"/>
    <col min="1324" max="1325" width="10.28515625" style="53" customWidth="1"/>
    <col min="1326" max="1326" width="9.85546875" style="53" customWidth="1"/>
    <col min="1327" max="1327" width="10.140625" style="53" customWidth="1"/>
    <col min="1328" max="1328" width="11.85546875" style="53" customWidth="1"/>
    <col min="1329" max="1329" width="9" style="53" customWidth="1"/>
    <col min="1330" max="1330" width="10.140625" style="53" customWidth="1"/>
    <col min="1331" max="1331" width="8.28515625" style="53" customWidth="1"/>
    <col min="1332" max="1332" width="10.5703125" style="53" customWidth="1"/>
    <col min="1333" max="1333" width="11.140625" style="53" customWidth="1"/>
    <col min="1334" max="1334" width="10.5703125" style="53" customWidth="1"/>
    <col min="1335" max="1336" width="8.28515625" style="53" customWidth="1"/>
    <col min="1337" max="1337" width="10" style="53" customWidth="1"/>
    <col min="1338" max="1338" width="11.140625" style="53" customWidth="1"/>
    <col min="1339" max="1341" width="8.28515625" style="53" customWidth="1"/>
    <col min="1342" max="1342" width="9.85546875" style="53" customWidth="1"/>
    <col min="1343" max="1343" width="11.7109375" style="53" customWidth="1"/>
    <col min="1344" max="1344" width="8.28515625" style="53" customWidth="1"/>
    <col min="1345" max="1345" width="9.42578125" style="53" customWidth="1"/>
    <col min="1346" max="1346" width="10.28515625" style="53" customWidth="1"/>
    <col min="1347" max="1347" width="10.85546875" style="53" customWidth="1"/>
    <col min="1348" max="1348" width="12.85546875" style="53" customWidth="1"/>
    <col min="1349" max="1349" width="10.42578125" style="53" customWidth="1"/>
    <col min="1350" max="1350" width="9.140625" style="53"/>
    <col min="1351" max="1351" width="10" style="53" customWidth="1"/>
    <col min="1352" max="1352" width="10.7109375" style="53" customWidth="1"/>
    <col min="1353" max="1353" width="11.85546875" style="53" customWidth="1"/>
    <col min="1354" max="1354" width="10.5703125" style="53" customWidth="1"/>
    <col min="1355" max="1355" width="12.85546875" style="53" customWidth="1"/>
    <col min="1356" max="1374" width="9.140625" style="53"/>
    <col min="1375" max="1375" width="40.85546875" style="53" customWidth="1"/>
    <col min="1376" max="1536" width="9.140625" style="53"/>
    <col min="1537" max="1537" width="12.140625" style="53" customWidth="1"/>
    <col min="1538" max="1538" width="60.28515625" style="53" customWidth="1"/>
    <col min="1539" max="1539" width="17.28515625" style="53" customWidth="1"/>
    <col min="1540" max="1540" width="6.28515625" style="53" customWidth="1"/>
    <col min="1541" max="1542" width="6.85546875" style="53" customWidth="1"/>
    <col min="1543" max="1543" width="8.7109375" style="53" customWidth="1"/>
    <col min="1544" max="1544" width="11.42578125" style="53" customWidth="1"/>
    <col min="1545" max="1545" width="13.42578125" style="53" customWidth="1"/>
    <col min="1546" max="1546" width="13.85546875" style="53" customWidth="1"/>
    <col min="1547" max="1547" width="10.42578125" style="53" customWidth="1"/>
    <col min="1548" max="1548" width="13.85546875" style="53" customWidth="1"/>
    <col min="1549" max="1549" width="12.28515625" style="53" customWidth="1"/>
    <col min="1550" max="1550" width="9.28515625" style="53" customWidth="1"/>
    <col min="1551" max="1551" width="19.140625" style="53" customWidth="1"/>
    <col min="1552" max="1552" width="20.28515625" style="53" customWidth="1"/>
    <col min="1553" max="1553" width="20.7109375" style="53" customWidth="1"/>
    <col min="1554" max="1554" width="20.5703125" style="53" customWidth="1"/>
    <col min="1555" max="1555" width="22.140625" style="53" customWidth="1"/>
    <col min="1556" max="1556" width="11.5703125" style="53" customWidth="1"/>
    <col min="1557" max="1557" width="11" style="53" customWidth="1"/>
    <col min="1558" max="1558" width="11.85546875" style="53" customWidth="1"/>
    <col min="1559" max="1559" width="9.85546875" style="53" customWidth="1"/>
    <col min="1560" max="1560" width="10.140625" style="53" customWidth="1"/>
    <col min="1561" max="1561" width="10.5703125" style="53" customWidth="1"/>
    <col min="1562" max="1562" width="10.140625" style="53" customWidth="1"/>
    <col min="1563" max="1563" width="9.140625" style="53" customWidth="1"/>
    <col min="1564" max="1564" width="12.42578125" style="53" customWidth="1"/>
    <col min="1565" max="1565" width="9" style="53" customWidth="1"/>
    <col min="1566" max="1566" width="9.42578125" style="53" customWidth="1"/>
    <col min="1567" max="1567" width="9.7109375" style="53" customWidth="1"/>
    <col min="1568" max="1568" width="11.85546875" style="53" customWidth="1"/>
    <col min="1569" max="1569" width="13.42578125" style="53" customWidth="1"/>
    <col min="1570" max="1570" width="10.42578125" style="53" customWidth="1"/>
    <col min="1571" max="1571" width="9" style="53" customWidth="1"/>
    <col min="1572" max="1572" width="10.28515625" style="53" customWidth="1"/>
    <col min="1573" max="1573" width="10.140625" style="53" customWidth="1"/>
    <col min="1574" max="1574" width="12.28515625" style="53" customWidth="1"/>
    <col min="1575" max="1575" width="9.85546875" style="53" customWidth="1"/>
    <col min="1576" max="1576" width="9.5703125" style="53" customWidth="1"/>
    <col min="1577" max="1577" width="9.140625" style="53" customWidth="1"/>
    <col min="1578" max="1578" width="9.85546875" style="53" customWidth="1"/>
    <col min="1579" max="1579" width="11.7109375" style="53" customWidth="1"/>
    <col min="1580" max="1581" width="10.28515625" style="53" customWidth="1"/>
    <col min="1582" max="1582" width="9.85546875" style="53" customWidth="1"/>
    <col min="1583" max="1583" width="10.140625" style="53" customWidth="1"/>
    <col min="1584" max="1584" width="11.85546875" style="53" customWidth="1"/>
    <col min="1585" max="1585" width="9" style="53" customWidth="1"/>
    <col min="1586" max="1586" width="10.140625" style="53" customWidth="1"/>
    <col min="1587" max="1587" width="8.28515625" style="53" customWidth="1"/>
    <col min="1588" max="1588" width="10.5703125" style="53" customWidth="1"/>
    <col min="1589" max="1589" width="11.140625" style="53" customWidth="1"/>
    <col min="1590" max="1590" width="10.5703125" style="53" customWidth="1"/>
    <col min="1591" max="1592" width="8.28515625" style="53" customWidth="1"/>
    <col min="1593" max="1593" width="10" style="53" customWidth="1"/>
    <col min="1594" max="1594" width="11.140625" style="53" customWidth="1"/>
    <col min="1595" max="1597" width="8.28515625" style="53" customWidth="1"/>
    <col min="1598" max="1598" width="9.85546875" style="53" customWidth="1"/>
    <col min="1599" max="1599" width="11.7109375" style="53" customWidth="1"/>
    <col min="1600" max="1600" width="8.28515625" style="53" customWidth="1"/>
    <col min="1601" max="1601" width="9.42578125" style="53" customWidth="1"/>
    <col min="1602" max="1602" width="10.28515625" style="53" customWidth="1"/>
    <col min="1603" max="1603" width="10.85546875" style="53" customWidth="1"/>
    <col min="1604" max="1604" width="12.85546875" style="53" customWidth="1"/>
    <col min="1605" max="1605" width="10.42578125" style="53" customWidth="1"/>
    <col min="1606" max="1606" width="9.140625" style="53"/>
    <col min="1607" max="1607" width="10" style="53" customWidth="1"/>
    <col min="1608" max="1608" width="10.7109375" style="53" customWidth="1"/>
    <col min="1609" max="1609" width="11.85546875" style="53" customWidth="1"/>
    <col min="1610" max="1610" width="10.5703125" style="53" customWidth="1"/>
    <col min="1611" max="1611" width="12.85546875" style="53" customWidth="1"/>
    <col min="1612" max="1630" width="9.140625" style="53"/>
    <col min="1631" max="1631" width="40.85546875" style="53" customWidth="1"/>
    <col min="1632" max="1792" width="9.140625" style="53"/>
    <col min="1793" max="1793" width="12.140625" style="53" customWidth="1"/>
    <col min="1794" max="1794" width="60.28515625" style="53" customWidth="1"/>
    <col min="1795" max="1795" width="17.28515625" style="53" customWidth="1"/>
    <col min="1796" max="1796" width="6.28515625" style="53" customWidth="1"/>
    <col min="1797" max="1798" width="6.85546875" style="53" customWidth="1"/>
    <col min="1799" max="1799" width="8.7109375" style="53" customWidth="1"/>
    <col min="1800" max="1800" width="11.42578125" style="53" customWidth="1"/>
    <col min="1801" max="1801" width="13.42578125" style="53" customWidth="1"/>
    <col min="1802" max="1802" width="13.85546875" style="53" customWidth="1"/>
    <col min="1803" max="1803" width="10.42578125" style="53" customWidth="1"/>
    <col min="1804" max="1804" width="13.85546875" style="53" customWidth="1"/>
    <col min="1805" max="1805" width="12.28515625" style="53" customWidth="1"/>
    <col min="1806" max="1806" width="9.28515625" style="53" customWidth="1"/>
    <col min="1807" max="1807" width="19.140625" style="53" customWidth="1"/>
    <col min="1808" max="1808" width="20.28515625" style="53" customWidth="1"/>
    <col min="1809" max="1809" width="20.7109375" style="53" customWidth="1"/>
    <col min="1810" max="1810" width="20.5703125" style="53" customWidth="1"/>
    <col min="1811" max="1811" width="22.140625" style="53" customWidth="1"/>
    <col min="1812" max="1812" width="11.5703125" style="53" customWidth="1"/>
    <col min="1813" max="1813" width="11" style="53" customWidth="1"/>
    <col min="1814" max="1814" width="11.85546875" style="53" customWidth="1"/>
    <col min="1815" max="1815" width="9.85546875" style="53" customWidth="1"/>
    <col min="1816" max="1816" width="10.140625" style="53" customWidth="1"/>
    <col min="1817" max="1817" width="10.5703125" style="53" customWidth="1"/>
    <col min="1818" max="1818" width="10.140625" style="53" customWidth="1"/>
    <col min="1819" max="1819" width="9.140625" style="53" customWidth="1"/>
    <col min="1820" max="1820" width="12.42578125" style="53" customWidth="1"/>
    <col min="1821" max="1821" width="9" style="53" customWidth="1"/>
    <col min="1822" max="1822" width="9.42578125" style="53" customWidth="1"/>
    <col min="1823" max="1823" width="9.7109375" style="53" customWidth="1"/>
    <col min="1824" max="1824" width="11.85546875" style="53" customWidth="1"/>
    <col min="1825" max="1825" width="13.42578125" style="53" customWidth="1"/>
    <col min="1826" max="1826" width="10.42578125" style="53" customWidth="1"/>
    <col min="1827" max="1827" width="9" style="53" customWidth="1"/>
    <col min="1828" max="1828" width="10.28515625" style="53" customWidth="1"/>
    <col min="1829" max="1829" width="10.140625" style="53" customWidth="1"/>
    <col min="1830" max="1830" width="12.28515625" style="53" customWidth="1"/>
    <col min="1831" max="1831" width="9.85546875" style="53" customWidth="1"/>
    <col min="1832" max="1832" width="9.5703125" style="53" customWidth="1"/>
    <col min="1833" max="1833" width="9.140625" style="53" customWidth="1"/>
    <col min="1834" max="1834" width="9.85546875" style="53" customWidth="1"/>
    <col min="1835" max="1835" width="11.7109375" style="53" customWidth="1"/>
    <col min="1836" max="1837" width="10.28515625" style="53" customWidth="1"/>
    <col min="1838" max="1838" width="9.85546875" style="53" customWidth="1"/>
    <col min="1839" max="1839" width="10.140625" style="53" customWidth="1"/>
    <col min="1840" max="1840" width="11.85546875" style="53" customWidth="1"/>
    <col min="1841" max="1841" width="9" style="53" customWidth="1"/>
    <col min="1842" max="1842" width="10.140625" style="53" customWidth="1"/>
    <col min="1843" max="1843" width="8.28515625" style="53" customWidth="1"/>
    <col min="1844" max="1844" width="10.5703125" style="53" customWidth="1"/>
    <col min="1845" max="1845" width="11.140625" style="53" customWidth="1"/>
    <col min="1846" max="1846" width="10.5703125" style="53" customWidth="1"/>
    <col min="1847" max="1848" width="8.28515625" style="53" customWidth="1"/>
    <col min="1849" max="1849" width="10" style="53" customWidth="1"/>
    <col min="1850" max="1850" width="11.140625" style="53" customWidth="1"/>
    <col min="1851" max="1853" width="8.28515625" style="53" customWidth="1"/>
    <col min="1854" max="1854" width="9.85546875" style="53" customWidth="1"/>
    <col min="1855" max="1855" width="11.7109375" style="53" customWidth="1"/>
    <col min="1856" max="1856" width="8.28515625" style="53" customWidth="1"/>
    <col min="1857" max="1857" width="9.42578125" style="53" customWidth="1"/>
    <col min="1858" max="1858" width="10.28515625" style="53" customWidth="1"/>
    <col min="1859" max="1859" width="10.85546875" style="53" customWidth="1"/>
    <col min="1860" max="1860" width="12.85546875" style="53" customWidth="1"/>
    <col min="1861" max="1861" width="10.42578125" style="53" customWidth="1"/>
    <col min="1862" max="1862" width="9.140625" style="53"/>
    <col min="1863" max="1863" width="10" style="53" customWidth="1"/>
    <col min="1864" max="1864" width="10.7109375" style="53" customWidth="1"/>
    <col min="1865" max="1865" width="11.85546875" style="53" customWidth="1"/>
    <col min="1866" max="1866" width="10.5703125" style="53" customWidth="1"/>
    <col min="1867" max="1867" width="12.85546875" style="53" customWidth="1"/>
    <col min="1868" max="1886" width="9.140625" style="53"/>
    <col min="1887" max="1887" width="40.85546875" style="53" customWidth="1"/>
    <col min="1888" max="2048" width="9.140625" style="53"/>
    <col min="2049" max="2049" width="12.140625" style="53" customWidth="1"/>
    <col min="2050" max="2050" width="60.28515625" style="53" customWidth="1"/>
    <col min="2051" max="2051" width="17.28515625" style="53" customWidth="1"/>
    <col min="2052" max="2052" width="6.28515625" style="53" customWidth="1"/>
    <col min="2053" max="2054" width="6.85546875" style="53" customWidth="1"/>
    <col min="2055" max="2055" width="8.7109375" style="53" customWidth="1"/>
    <col min="2056" max="2056" width="11.42578125" style="53" customWidth="1"/>
    <col min="2057" max="2057" width="13.42578125" style="53" customWidth="1"/>
    <col min="2058" max="2058" width="13.85546875" style="53" customWidth="1"/>
    <col min="2059" max="2059" width="10.42578125" style="53" customWidth="1"/>
    <col min="2060" max="2060" width="13.85546875" style="53" customWidth="1"/>
    <col min="2061" max="2061" width="12.28515625" style="53" customWidth="1"/>
    <col min="2062" max="2062" width="9.28515625" style="53" customWidth="1"/>
    <col min="2063" max="2063" width="19.140625" style="53" customWidth="1"/>
    <col min="2064" max="2064" width="20.28515625" style="53" customWidth="1"/>
    <col min="2065" max="2065" width="20.7109375" style="53" customWidth="1"/>
    <col min="2066" max="2066" width="20.5703125" style="53" customWidth="1"/>
    <col min="2067" max="2067" width="22.140625" style="53" customWidth="1"/>
    <col min="2068" max="2068" width="11.5703125" style="53" customWidth="1"/>
    <col min="2069" max="2069" width="11" style="53" customWidth="1"/>
    <col min="2070" max="2070" width="11.85546875" style="53" customWidth="1"/>
    <col min="2071" max="2071" width="9.85546875" style="53" customWidth="1"/>
    <col min="2072" max="2072" width="10.140625" style="53" customWidth="1"/>
    <col min="2073" max="2073" width="10.5703125" style="53" customWidth="1"/>
    <col min="2074" max="2074" width="10.140625" style="53" customWidth="1"/>
    <col min="2075" max="2075" width="9.140625" style="53" customWidth="1"/>
    <col min="2076" max="2076" width="12.42578125" style="53" customWidth="1"/>
    <col min="2077" max="2077" width="9" style="53" customWidth="1"/>
    <col min="2078" max="2078" width="9.42578125" style="53" customWidth="1"/>
    <col min="2079" max="2079" width="9.7109375" style="53" customWidth="1"/>
    <col min="2080" max="2080" width="11.85546875" style="53" customWidth="1"/>
    <col min="2081" max="2081" width="13.42578125" style="53" customWidth="1"/>
    <col min="2082" max="2082" width="10.42578125" style="53" customWidth="1"/>
    <col min="2083" max="2083" width="9" style="53" customWidth="1"/>
    <col min="2084" max="2084" width="10.28515625" style="53" customWidth="1"/>
    <col min="2085" max="2085" width="10.140625" style="53" customWidth="1"/>
    <col min="2086" max="2086" width="12.28515625" style="53" customWidth="1"/>
    <col min="2087" max="2087" width="9.85546875" style="53" customWidth="1"/>
    <col min="2088" max="2088" width="9.5703125" style="53" customWidth="1"/>
    <col min="2089" max="2089" width="9.140625" style="53" customWidth="1"/>
    <col min="2090" max="2090" width="9.85546875" style="53" customWidth="1"/>
    <col min="2091" max="2091" width="11.7109375" style="53" customWidth="1"/>
    <col min="2092" max="2093" width="10.28515625" style="53" customWidth="1"/>
    <col min="2094" max="2094" width="9.85546875" style="53" customWidth="1"/>
    <col min="2095" max="2095" width="10.140625" style="53" customWidth="1"/>
    <col min="2096" max="2096" width="11.85546875" style="53" customWidth="1"/>
    <col min="2097" max="2097" width="9" style="53" customWidth="1"/>
    <col min="2098" max="2098" width="10.140625" style="53" customWidth="1"/>
    <col min="2099" max="2099" width="8.28515625" style="53" customWidth="1"/>
    <col min="2100" max="2100" width="10.5703125" style="53" customWidth="1"/>
    <col min="2101" max="2101" width="11.140625" style="53" customWidth="1"/>
    <col min="2102" max="2102" width="10.5703125" style="53" customWidth="1"/>
    <col min="2103" max="2104" width="8.28515625" style="53" customWidth="1"/>
    <col min="2105" max="2105" width="10" style="53" customWidth="1"/>
    <col min="2106" max="2106" width="11.140625" style="53" customWidth="1"/>
    <col min="2107" max="2109" width="8.28515625" style="53" customWidth="1"/>
    <col min="2110" max="2110" width="9.85546875" style="53" customWidth="1"/>
    <col min="2111" max="2111" width="11.7109375" style="53" customWidth="1"/>
    <col min="2112" max="2112" width="8.28515625" style="53" customWidth="1"/>
    <col min="2113" max="2113" width="9.42578125" style="53" customWidth="1"/>
    <col min="2114" max="2114" width="10.28515625" style="53" customWidth="1"/>
    <col min="2115" max="2115" width="10.85546875" style="53" customWidth="1"/>
    <col min="2116" max="2116" width="12.85546875" style="53" customWidth="1"/>
    <col min="2117" max="2117" width="10.42578125" style="53" customWidth="1"/>
    <col min="2118" max="2118" width="9.140625" style="53"/>
    <col min="2119" max="2119" width="10" style="53" customWidth="1"/>
    <col min="2120" max="2120" width="10.7109375" style="53" customWidth="1"/>
    <col min="2121" max="2121" width="11.85546875" style="53" customWidth="1"/>
    <col min="2122" max="2122" width="10.5703125" style="53" customWidth="1"/>
    <col min="2123" max="2123" width="12.85546875" style="53" customWidth="1"/>
    <col min="2124" max="2142" width="9.140625" style="53"/>
    <col min="2143" max="2143" width="40.85546875" style="53" customWidth="1"/>
    <col min="2144" max="2304" width="9.140625" style="53"/>
    <col min="2305" max="2305" width="12.140625" style="53" customWidth="1"/>
    <col min="2306" max="2306" width="60.28515625" style="53" customWidth="1"/>
    <col min="2307" max="2307" width="17.28515625" style="53" customWidth="1"/>
    <col min="2308" max="2308" width="6.28515625" style="53" customWidth="1"/>
    <col min="2309" max="2310" width="6.85546875" style="53" customWidth="1"/>
    <col min="2311" max="2311" width="8.7109375" style="53" customWidth="1"/>
    <col min="2312" max="2312" width="11.42578125" style="53" customWidth="1"/>
    <col min="2313" max="2313" width="13.42578125" style="53" customWidth="1"/>
    <col min="2314" max="2314" width="13.85546875" style="53" customWidth="1"/>
    <col min="2315" max="2315" width="10.42578125" style="53" customWidth="1"/>
    <col min="2316" max="2316" width="13.85546875" style="53" customWidth="1"/>
    <col min="2317" max="2317" width="12.28515625" style="53" customWidth="1"/>
    <col min="2318" max="2318" width="9.28515625" style="53" customWidth="1"/>
    <col min="2319" max="2319" width="19.140625" style="53" customWidth="1"/>
    <col min="2320" max="2320" width="20.28515625" style="53" customWidth="1"/>
    <col min="2321" max="2321" width="20.7109375" style="53" customWidth="1"/>
    <col min="2322" max="2322" width="20.5703125" style="53" customWidth="1"/>
    <col min="2323" max="2323" width="22.140625" style="53" customWidth="1"/>
    <col min="2324" max="2324" width="11.5703125" style="53" customWidth="1"/>
    <col min="2325" max="2325" width="11" style="53" customWidth="1"/>
    <col min="2326" max="2326" width="11.85546875" style="53" customWidth="1"/>
    <col min="2327" max="2327" width="9.85546875" style="53" customWidth="1"/>
    <col min="2328" max="2328" width="10.140625" style="53" customWidth="1"/>
    <col min="2329" max="2329" width="10.5703125" style="53" customWidth="1"/>
    <col min="2330" max="2330" width="10.140625" style="53" customWidth="1"/>
    <col min="2331" max="2331" width="9.140625" style="53" customWidth="1"/>
    <col min="2332" max="2332" width="12.42578125" style="53" customWidth="1"/>
    <col min="2333" max="2333" width="9" style="53" customWidth="1"/>
    <col min="2334" max="2334" width="9.42578125" style="53" customWidth="1"/>
    <col min="2335" max="2335" width="9.7109375" style="53" customWidth="1"/>
    <col min="2336" max="2336" width="11.85546875" style="53" customWidth="1"/>
    <col min="2337" max="2337" width="13.42578125" style="53" customWidth="1"/>
    <col min="2338" max="2338" width="10.42578125" style="53" customWidth="1"/>
    <col min="2339" max="2339" width="9" style="53" customWidth="1"/>
    <col min="2340" max="2340" width="10.28515625" style="53" customWidth="1"/>
    <col min="2341" max="2341" width="10.140625" style="53" customWidth="1"/>
    <col min="2342" max="2342" width="12.28515625" style="53" customWidth="1"/>
    <col min="2343" max="2343" width="9.85546875" style="53" customWidth="1"/>
    <col min="2344" max="2344" width="9.5703125" style="53" customWidth="1"/>
    <col min="2345" max="2345" width="9.140625" style="53" customWidth="1"/>
    <col min="2346" max="2346" width="9.85546875" style="53" customWidth="1"/>
    <col min="2347" max="2347" width="11.7109375" style="53" customWidth="1"/>
    <col min="2348" max="2349" width="10.28515625" style="53" customWidth="1"/>
    <col min="2350" max="2350" width="9.85546875" style="53" customWidth="1"/>
    <col min="2351" max="2351" width="10.140625" style="53" customWidth="1"/>
    <col min="2352" max="2352" width="11.85546875" style="53" customWidth="1"/>
    <col min="2353" max="2353" width="9" style="53" customWidth="1"/>
    <col min="2354" max="2354" width="10.140625" style="53" customWidth="1"/>
    <col min="2355" max="2355" width="8.28515625" style="53" customWidth="1"/>
    <col min="2356" max="2356" width="10.5703125" style="53" customWidth="1"/>
    <col min="2357" max="2357" width="11.140625" style="53" customWidth="1"/>
    <col min="2358" max="2358" width="10.5703125" style="53" customWidth="1"/>
    <col min="2359" max="2360" width="8.28515625" style="53" customWidth="1"/>
    <col min="2361" max="2361" width="10" style="53" customWidth="1"/>
    <col min="2362" max="2362" width="11.140625" style="53" customWidth="1"/>
    <col min="2363" max="2365" width="8.28515625" style="53" customWidth="1"/>
    <col min="2366" max="2366" width="9.85546875" style="53" customWidth="1"/>
    <col min="2367" max="2367" width="11.7109375" style="53" customWidth="1"/>
    <col min="2368" max="2368" width="8.28515625" style="53" customWidth="1"/>
    <col min="2369" max="2369" width="9.42578125" style="53" customWidth="1"/>
    <col min="2370" max="2370" width="10.28515625" style="53" customWidth="1"/>
    <col min="2371" max="2371" width="10.85546875" style="53" customWidth="1"/>
    <col min="2372" max="2372" width="12.85546875" style="53" customWidth="1"/>
    <col min="2373" max="2373" width="10.42578125" style="53" customWidth="1"/>
    <col min="2374" max="2374" width="9.140625" style="53"/>
    <col min="2375" max="2375" width="10" style="53" customWidth="1"/>
    <col min="2376" max="2376" width="10.7109375" style="53" customWidth="1"/>
    <col min="2377" max="2377" width="11.85546875" style="53" customWidth="1"/>
    <col min="2378" max="2378" width="10.5703125" style="53" customWidth="1"/>
    <col min="2379" max="2379" width="12.85546875" style="53" customWidth="1"/>
    <col min="2380" max="2398" width="9.140625" style="53"/>
    <col min="2399" max="2399" width="40.85546875" style="53" customWidth="1"/>
    <col min="2400" max="2560" width="9.140625" style="53"/>
    <col min="2561" max="2561" width="12.140625" style="53" customWidth="1"/>
    <col min="2562" max="2562" width="60.28515625" style="53" customWidth="1"/>
    <col min="2563" max="2563" width="17.28515625" style="53" customWidth="1"/>
    <col min="2564" max="2564" width="6.28515625" style="53" customWidth="1"/>
    <col min="2565" max="2566" width="6.85546875" style="53" customWidth="1"/>
    <col min="2567" max="2567" width="8.7109375" style="53" customWidth="1"/>
    <col min="2568" max="2568" width="11.42578125" style="53" customWidth="1"/>
    <col min="2569" max="2569" width="13.42578125" style="53" customWidth="1"/>
    <col min="2570" max="2570" width="13.85546875" style="53" customWidth="1"/>
    <col min="2571" max="2571" width="10.42578125" style="53" customWidth="1"/>
    <col min="2572" max="2572" width="13.85546875" style="53" customWidth="1"/>
    <col min="2573" max="2573" width="12.28515625" style="53" customWidth="1"/>
    <col min="2574" max="2574" width="9.28515625" style="53" customWidth="1"/>
    <col min="2575" max="2575" width="19.140625" style="53" customWidth="1"/>
    <col min="2576" max="2576" width="20.28515625" style="53" customWidth="1"/>
    <col min="2577" max="2577" width="20.7109375" style="53" customWidth="1"/>
    <col min="2578" max="2578" width="20.5703125" style="53" customWidth="1"/>
    <col min="2579" max="2579" width="22.140625" style="53" customWidth="1"/>
    <col min="2580" max="2580" width="11.5703125" style="53" customWidth="1"/>
    <col min="2581" max="2581" width="11" style="53" customWidth="1"/>
    <col min="2582" max="2582" width="11.85546875" style="53" customWidth="1"/>
    <col min="2583" max="2583" width="9.85546875" style="53" customWidth="1"/>
    <col min="2584" max="2584" width="10.140625" style="53" customWidth="1"/>
    <col min="2585" max="2585" width="10.5703125" style="53" customWidth="1"/>
    <col min="2586" max="2586" width="10.140625" style="53" customWidth="1"/>
    <col min="2587" max="2587" width="9.140625" style="53" customWidth="1"/>
    <col min="2588" max="2588" width="12.42578125" style="53" customWidth="1"/>
    <col min="2589" max="2589" width="9" style="53" customWidth="1"/>
    <col min="2590" max="2590" width="9.42578125" style="53" customWidth="1"/>
    <col min="2591" max="2591" width="9.7109375" style="53" customWidth="1"/>
    <col min="2592" max="2592" width="11.85546875" style="53" customWidth="1"/>
    <col min="2593" max="2593" width="13.42578125" style="53" customWidth="1"/>
    <col min="2594" max="2594" width="10.42578125" style="53" customWidth="1"/>
    <col min="2595" max="2595" width="9" style="53" customWidth="1"/>
    <col min="2596" max="2596" width="10.28515625" style="53" customWidth="1"/>
    <col min="2597" max="2597" width="10.140625" style="53" customWidth="1"/>
    <col min="2598" max="2598" width="12.28515625" style="53" customWidth="1"/>
    <col min="2599" max="2599" width="9.85546875" style="53" customWidth="1"/>
    <col min="2600" max="2600" width="9.5703125" style="53" customWidth="1"/>
    <col min="2601" max="2601" width="9.140625" style="53" customWidth="1"/>
    <col min="2602" max="2602" width="9.85546875" style="53" customWidth="1"/>
    <col min="2603" max="2603" width="11.7109375" style="53" customWidth="1"/>
    <col min="2604" max="2605" width="10.28515625" style="53" customWidth="1"/>
    <col min="2606" max="2606" width="9.85546875" style="53" customWidth="1"/>
    <col min="2607" max="2607" width="10.140625" style="53" customWidth="1"/>
    <col min="2608" max="2608" width="11.85546875" style="53" customWidth="1"/>
    <col min="2609" max="2609" width="9" style="53" customWidth="1"/>
    <col min="2610" max="2610" width="10.140625" style="53" customWidth="1"/>
    <col min="2611" max="2611" width="8.28515625" style="53" customWidth="1"/>
    <col min="2612" max="2612" width="10.5703125" style="53" customWidth="1"/>
    <col min="2613" max="2613" width="11.140625" style="53" customWidth="1"/>
    <col min="2614" max="2614" width="10.5703125" style="53" customWidth="1"/>
    <col min="2615" max="2616" width="8.28515625" style="53" customWidth="1"/>
    <col min="2617" max="2617" width="10" style="53" customWidth="1"/>
    <col min="2618" max="2618" width="11.140625" style="53" customWidth="1"/>
    <col min="2619" max="2621" width="8.28515625" style="53" customWidth="1"/>
    <col min="2622" max="2622" width="9.85546875" style="53" customWidth="1"/>
    <col min="2623" max="2623" width="11.7109375" style="53" customWidth="1"/>
    <col min="2624" max="2624" width="8.28515625" style="53" customWidth="1"/>
    <col min="2625" max="2625" width="9.42578125" style="53" customWidth="1"/>
    <col min="2626" max="2626" width="10.28515625" style="53" customWidth="1"/>
    <col min="2627" max="2627" width="10.85546875" style="53" customWidth="1"/>
    <col min="2628" max="2628" width="12.85546875" style="53" customWidth="1"/>
    <col min="2629" max="2629" width="10.42578125" style="53" customWidth="1"/>
    <col min="2630" max="2630" width="9.140625" style="53"/>
    <col min="2631" max="2631" width="10" style="53" customWidth="1"/>
    <col min="2632" max="2632" width="10.7109375" style="53" customWidth="1"/>
    <col min="2633" max="2633" width="11.85546875" style="53" customWidth="1"/>
    <col min="2634" max="2634" width="10.5703125" style="53" customWidth="1"/>
    <col min="2635" max="2635" width="12.85546875" style="53" customWidth="1"/>
    <col min="2636" max="2654" width="9.140625" style="53"/>
    <col min="2655" max="2655" width="40.85546875" style="53" customWidth="1"/>
    <col min="2656" max="2816" width="9.140625" style="53"/>
    <col min="2817" max="2817" width="12.140625" style="53" customWidth="1"/>
    <col min="2818" max="2818" width="60.28515625" style="53" customWidth="1"/>
    <col min="2819" max="2819" width="17.28515625" style="53" customWidth="1"/>
    <col min="2820" max="2820" width="6.28515625" style="53" customWidth="1"/>
    <col min="2821" max="2822" width="6.85546875" style="53" customWidth="1"/>
    <col min="2823" max="2823" width="8.7109375" style="53" customWidth="1"/>
    <col min="2824" max="2824" width="11.42578125" style="53" customWidth="1"/>
    <col min="2825" max="2825" width="13.42578125" style="53" customWidth="1"/>
    <col min="2826" max="2826" width="13.85546875" style="53" customWidth="1"/>
    <col min="2827" max="2827" width="10.42578125" style="53" customWidth="1"/>
    <col min="2828" max="2828" width="13.85546875" style="53" customWidth="1"/>
    <col min="2829" max="2829" width="12.28515625" style="53" customWidth="1"/>
    <col min="2830" max="2830" width="9.28515625" style="53" customWidth="1"/>
    <col min="2831" max="2831" width="19.140625" style="53" customWidth="1"/>
    <col min="2832" max="2832" width="20.28515625" style="53" customWidth="1"/>
    <col min="2833" max="2833" width="20.7109375" style="53" customWidth="1"/>
    <col min="2834" max="2834" width="20.5703125" style="53" customWidth="1"/>
    <col min="2835" max="2835" width="22.140625" style="53" customWidth="1"/>
    <col min="2836" max="2836" width="11.5703125" style="53" customWidth="1"/>
    <col min="2837" max="2837" width="11" style="53" customWidth="1"/>
    <col min="2838" max="2838" width="11.85546875" style="53" customWidth="1"/>
    <col min="2839" max="2839" width="9.85546875" style="53" customWidth="1"/>
    <col min="2840" max="2840" width="10.140625" style="53" customWidth="1"/>
    <col min="2841" max="2841" width="10.5703125" style="53" customWidth="1"/>
    <col min="2842" max="2842" width="10.140625" style="53" customWidth="1"/>
    <col min="2843" max="2843" width="9.140625" style="53" customWidth="1"/>
    <col min="2844" max="2844" width="12.42578125" style="53" customWidth="1"/>
    <col min="2845" max="2845" width="9" style="53" customWidth="1"/>
    <col min="2846" max="2846" width="9.42578125" style="53" customWidth="1"/>
    <col min="2847" max="2847" width="9.7109375" style="53" customWidth="1"/>
    <col min="2848" max="2848" width="11.85546875" style="53" customWidth="1"/>
    <col min="2849" max="2849" width="13.42578125" style="53" customWidth="1"/>
    <col min="2850" max="2850" width="10.42578125" style="53" customWidth="1"/>
    <col min="2851" max="2851" width="9" style="53" customWidth="1"/>
    <col min="2852" max="2852" width="10.28515625" style="53" customWidth="1"/>
    <col min="2853" max="2853" width="10.140625" style="53" customWidth="1"/>
    <col min="2854" max="2854" width="12.28515625" style="53" customWidth="1"/>
    <col min="2855" max="2855" width="9.85546875" style="53" customWidth="1"/>
    <col min="2856" max="2856" width="9.5703125" style="53" customWidth="1"/>
    <col min="2857" max="2857" width="9.140625" style="53" customWidth="1"/>
    <col min="2858" max="2858" width="9.85546875" style="53" customWidth="1"/>
    <col min="2859" max="2859" width="11.7109375" style="53" customWidth="1"/>
    <col min="2860" max="2861" width="10.28515625" style="53" customWidth="1"/>
    <col min="2862" max="2862" width="9.85546875" style="53" customWidth="1"/>
    <col min="2863" max="2863" width="10.140625" style="53" customWidth="1"/>
    <col min="2864" max="2864" width="11.85546875" style="53" customWidth="1"/>
    <col min="2865" max="2865" width="9" style="53" customWidth="1"/>
    <col min="2866" max="2866" width="10.140625" style="53" customWidth="1"/>
    <col min="2867" max="2867" width="8.28515625" style="53" customWidth="1"/>
    <col min="2868" max="2868" width="10.5703125" style="53" customWidth="1"/>
    <col min="2869" max="2869" width="11.140625" style="53" customWidth="1"/>
    <col min="2870" max="2870" width="10.5703125" style="53" customWidth="1"/>
    <col min="2871" max="2872" width="8.28515625" style="53" customWidth="1"/>
    <col min="2873" max="2873" width="10" style="53" customWidth="1"/>
    <col min="2874" max="2874" width="11.140625" style="53" customWidth="1"/>
    <col min="2875" max="2877" width="8.28515625" style="53" customWidth="1"/>
    <col min="2878" max="2878" width="9.85546875" style="53" customWidth="1"/>
    <col min="2879" max="2879" width="11.7109375" style="53" customWidth="1"/>
    <col min="2880" max="2880" width="8.28515625" style="53" customWidth="1"/>
    <col min="2881" max="2881" width="9.42578125" style="53" customWidth="1"/>
    <col min="2882" max="2882" width="10.28515625" style="53" customWidth="1"/>
    <col min="2883" max="2883" width="10.85546875" style="53" customWidth="1"/>
    <col min="2884" max="2884" width="12.85546875" style="53" customWidth="1"/>
    <col min="2885" max="2885" width="10.42578125" style="53" customWidth="1"/>
    <col min="2886" max="2886" width="9.140625" style="53"/>
    <col min="2887" max="2887" width="10" style="53" customWidth="1"/>
    <col min="2888" max="2888" width="10.7109375" style="53" customWidth="1"/>
    <col min="2889" max="2889" width="11.85546875" style="53" customWidth="1"/>
    <col min="2890" max="2890" width="10.5703125" style="53" customWidth="1"/>
    <col min="2891" max="2891" width="12.85546875" style="53" customWidth="1"/>
    <col min="2892" max="2910" width="9.140625" style="53"/>
    <col min="2911" max="2911" width="40.85546875" style="53" customWidth="1"/>
    <col min="2912" max="3072" width="9.140625" style="53"/>
    <col min="3073" max="3073" width="12.140625" style="53" customWidth="1"/>
    <col min="3074" max="3074" width="60.28515625" style="53" customWidth="1"/>
    <col min="3075" max="3075" width="17.28515625" style="53" customWidth="1"/>
    <col min="3076" max="3076" width="6.28515625" style="53" customWidth="1"/>
    <col min="3077" max="3078" width="6.85546875" style="53" customWidth="1"/>
    <col min="3079" max="3079" width="8.7109375" style="53" customWidth="1"/>
    <col min="3080" max="3080" width="11.42578125" style="53" customWidth="1"/>
    <col min="3081" max="3081" width="13.42578125" style="53" customWidth="1"/>
    <col min="3082" max="3082" width="13.85546875" style="53" customWidth="1"/>
    <col min="3083" max="3083" width="10.42578125" style="53" customWidth="1"/>
    <col min="3084" max="3084" width="13.85546875" style="53" customWidth="1"/>
    <col min="3085" max="3085" width="12.28515625" style="53" customWidth="1"/>
    <col min="3086" max="3086" width="9.28515625" style="53" customWidth="1"/>
    <col min="3087" max="3087" width="19.140625" style="53" customWidth="1"/>
    <col min="3088" max="3088" width="20.28515625" style="53" customWidth="1"/>
    <col min="3089" max="3089" width="20.7109375" style="53" customWidth="1"/>
    <col min="3090" max="3090" width="20.5703125" style="53" customWidth="1"/>
    <col min="3091" max="3091" width="22.140625" style="53" customWidth="1"/>
    <col min="3092" max="3092" width="11.5703125" style="53" customWidth="1"/>
    <col min="3093" max="3093" width="11" style="53" customWidth="1"/>
    <col min="3094" max="3094" width="11.85546875" style="53" customWidth="1"/>
    <col min="3095" max="3095" width="9.85546875" style="53" customWidth="1"/>
    <col min="3096" max="3096" width="10.140625" style="53" customWidth="1"/>
    <col min="3097" max="3097" width="10.5703125" style="53" customWidth="1"/>
    <col min="3098" max="3098" width="10.140625" style="53" customWidth="1"/>
    <col min="3099" max="3099" width="9.140625" style="53" customWidth="1"/>
    <col min="3100" max="3100" width="12.42578125" style="53" customWidth="1"/>
    <col min="3101" max="3101" width="9" style="53" customWidth="1"/>
    <col min="3102" max="3102" width="9.42578125" style="53" customWidth="1"/>
    <col min="3103" max="3103" width="9.7109375" style="53" customWidth="1"/>
    <col min="3104" max="3104" width="11.85546875" style="53" customWidth="1"/>
    <col min="3105" max="3105" width="13.42578125" style="53" customWidth="1"/>
    <col min="3106" max="3106" width="10.42578125" style="53" customWidth="1"/>
    <col min="3107" max="3107" width="9" style="53" customWidth="1"/>
    <col min="3108" max="3108" width="10.28515625" style="53" customWidth="1"/>
    <col min="3109" max="3109" width="10.140625" style="53" customWidth="1"/>
    <col min="3110" max="3110" width="12.28515625" style="53" customWidth="1"/>
    <col min="3111" max="3111" width="9.85546875" style="53" customWidth="1"/>
    <col min="3112" max="3112" width="9.5703125" style="53" customWidth="1"/>
    <col min="3113" max="3113" width="9.140625" style="53" customWidth="1"/>
    <col min="3114" max="3114" width="9.85546875" style="53" customWidth="1"/>
    <col min="3115" max="3115" width="11.7109375" style="53" customWidth="1"/>
    <col min="3116" max="3117" width="10.28515625" style="53" customWidth="1"/>
    <col min="3118" max="3118" width="9.85546875" style="53" customWidth="1"/>
    <col min="3119" max="3119" width="10.140625" style="53" customWidth="1"/>
    <col min="3120" max="3120" width="11.85546875" style="53" customWidth="1"/>
    <col min="3121" max="3121" width="9" style="53" customWidth="1"/>
    <col min="3122" max="3122" width="10.140625" style="53" customWidth="1"/>
    <col min="3123" max="3123" width="8.28515625" style="53" customWidth="1"/>
    <col min="3124" max="3124" width="10.5703125" style="53" customWidth="1"/>
    <col min="3125" max="3125" width="11.140625" style="53" customWidth="1"/>
    <col min="3126" max="3126" width="10.5703125" style="53" customWidth="1"/>
    <col min="3127" max="3128" width="8.28515625" style="53" customWidth="1"/>
    <col min="3129" max="3129" width="10" style="53" customWidth="1"/>
    <col min="3130" max="3130" width="11.140625" style="53" customWidth="1"/>
    <col min="3131" max="3133" width="8.28515625" style="53" customWidth="1"/>
    <col min="3134" max="3134" width="9.85546875" style="53" customWidth="1"/>
    <col min="3135" max="3135" width="11.7109375" style="53" customWidth="1"/>
    <col min="3136" max="3136" width="8.28515625" style="53" customWidth="1"/>
    <col min="3137" max="3137" width="9.42578125" style="53" customWidth="1"/>
    <col min="3138" max="3138" width="10.28515625" style="53" customWidth="1"/>
    <col min="3139" max="3139" width="10.85546875" style="53" customWidth="1"/>
    <col min="3140" max="3140" width="12.85546875" style="53" customWidth="1"/>
    <col min="3141" max="3141" width="10.42578125" style="53" customWidth="1"/>
    <col min="3142" max="3142" width="9.140625" style="53"/>
    <col min="3143" max="3143" width="10" style="53" customWidth="1"/>
    <col min="3144" max="3144" width="10.7109375" style="53" customWidth="1"/>
    <col min="3145" max="3145" width="11.85546875" style="53" customWidth="1"/>
    <col min="3146" max="3146" width="10.5703125" style="53" customWidth="1"/>
    <col min="3147" max="3147" width="12.85546875" style="53" customWidth="1"/>
    <col min="3148" max="3166" width="9.140625" style="53"/>
    <col min="3167" max="3167" width="40.85546875" style="53" customWidth="1"/>
    <col min="3168" max="3328" width="9.140625" style="53"/>
    <col min="3329" max="3329" width="12.140625" style="53" customWidth="1"/>
    <col min="3330" max="3330" width="60.28515625" style="53" customWidth="1"/>
    <col min="3331" max="3331" width="17.28515625" style="53" customWidth="1"/>
    <col min="3332" max="3332" width="6.28515625" style="53" customWidth="1"/>
    <col min="3333" max="3334" width="6.85546875" style="53" customWidth="1"/>
    <col min="3335" max="3335" width="8.7109375" style="53" customWidth="1"/>
    <col min="3336" max="3336" width="11.42578125" style="53" customWidth="1"/>
    <col min="3337" max="3337" width="13.42578125" style="53" customWidth="1"/>
    <col min="3338" max="3338" width="13.85546875" style="53" customWidth="1"/>
    <col min="3339" max="3339" width="10.42578125" style="53" customWidth="1"/>
    <col min="3340" max="3340" width="13.85546875" style="53" customWidth="1"/>
    <col min="3341" max="3341" width="12.28515625" style="53" customWidth="1"/>
    <col min="3342" max="3342" width="9.28515625" style="53" customWidth="1"/>
    <col min="3343" max="3343" width="19.140625" style="53" customWidth="1"/>
    <col min="3344" max="3344" width="20.28515625" style="53" customWidth="1"/>
    <col min="3345" max="3345" width="20.7109375" style="53" customWidth="1"/>
    <col min="3346" max="3346" width="20.5703125" style="53" customWidth="1"/>
    <col min="3347" max="3347" width="22.140625" style="53" customWidth="1"/>
    <col min="3348" max="3348" width="11.5703125" style="53" customWidth="1"/>
    <col min="3349" max="3349" width="11" style="53" customWidth="1"/>
    <col min="3350" max="3350" width="11.85546875" style="53" customWidth="1"/>
    <col min="3351" max="3351" width="9.85546875" style="53" customWidth="1"/>
    <col min="3352" max="3352" width="10.140625" style="53" customWidth="1"/>
    <col min="3353" max="3353" width="10.5703125" style="53" customWidth="1"/>
    <col min="3354" max="3354" width="10.140625" style="53" customWidth="1"/>
    <col min="3355" max="3355" width="9.140625" style="53" customWidth="1"/>
    <col min="3356" max="3356" width="12.42578125" style="53" customWidth="1"/>
    <col min="3357" max="3357" width="9" style="53" customWidth="1"/>
    <col min="3358" max="3358" width="9.42578125" style="53" customWidth="1"/>
    <col min="3359" max="3359" width="9.7109375" style="53" customWidth="1"/>
    <col min="3360" max="3360" width="11.85546875" style="53" customWidth="1"/>
    <col min="3361" max="3361" width="13.42578125" style="53" customWidth="1"/>
    <col min="3362" max="3362" width="10.42578125" style="53" customWidth="1"/>
    <col min="3363" max="3363" width="9" style="53" customWidth="1"/>
    <col min="3364" max="3364" width="10.28515625" style="53" customWidth="1"/>
    <col min="3365" max="3365" width="10.140625" style="53" customWidth="1"/>
    <col min="3366" max="3366" width="12.28515625" style="53" customWidth="1"/>
    <col min="3367" max="3367" width="9.85546875" style="53" customWidth="1"/>
    <col min="3368" max="3368" width="9.5703125" style="53" customWidth="1"/>
    <col min="3369" max="3369" width="9.140625" style="53" customWidth="1"/>
    <col min="3370" max="3370" width="9.85546875" style="53" customWidth="1"/>
    <col min="3371" max="3371" width="11.7109375" style="53" customWidth="1"/>
    <col min="3372" max="3373" width="10.28515625" style="53" customWidth="1"/>
    <col min="3374" max="3374" width="9.85546875" style="53" customWidth="1"/>
    <col min="3375" max="3375" width="10.140625" style="53" customWidth="1"/>
    <col min="3376" max="3376" width="11.85546875" style="53" customWidth="1"/>
    <col min="3377" max="3377" width="9" style="53" customWidth="1"/>
    <col min="3378" max="3378" width="10.140625" style="53" customWidth="1"/>
    <col min="3379" max="3379" width="8.28515625" style="53" customWidth="1"/>
    <col min="3380" max="3380" width="10.5703125" style="53" customWidth="1"/>
    <col min="3381" max="3381" width="11.140625" style="53" customWidth="1"/>
    <col min="3382" max="3382" width="10.5703125" style="53" customWidth="1"/>
    <col min="3383" max="3384" width="8.28515625" style="53" customWidth="1"/>
    <col min="3385" max="3385" width="10" style="53" customWidth="1"/>
    <col min="3386" max="3386" width="11.140625" style="53" customWidth="1"/>
    <col min="3387" max="3389" width="8.28515625" style="53" customWidth="1"/>
    <col min="3390" max="3390" width="9.85546875" style="53" customWidth="1"/>
    <col min="3391" max="3391" width="11.7109375" style="53" customWidth="1"/>
    <col min="3392" max="3392" width="8.28515625" style="53" customWidth="1"/>
    <col min="3393" max="3393" width="9.42578125" style="53" customWidth="1"/>
    <col min="3394" max="3394" width="10.28515625" style="53" customWidth="1"/>
    <col min="3395" max="3395" width="10.85546875" style="53" customWidth="1"/>
    <col min="3396" max="3396" width="12.85546875" style="53" customWidth="1"/>
    <col min="3397" max="3397" width="10.42578125" style="53" customWidth="1"/>
    <col min="3398" max="3398" width="9.140625" style="53"/>
    <col min="3399" max="3399" width="10" style="53" customWidth="1"/>
    <col min="3400" max="3400" width="10.7109375" style="53" customWidth="1"/>
    <col min="3401" max="3401" width="11.85546875" style="53" customWidth="1"/>
    <col min="3402" max="3402" width="10.5703125" style="53" customWidth="1"/>
    <col min="3403" max="3403" width="12.85546875" style="53" customWidth="1"/>
    <col min="3404" max="3422" width="9.140625" style="53"/>
    <col min="3423" max="3423" width="40.85546875" style="53" customWidth="1"/>
    <col min="3424" max="3584" width="9.140625" style="53"/>
    <col min="3585" max="3585" width="12.140625" style="53" customWidth="1"/>
    <col min="3586" max="3586" width="60.28515625" style="53" customWidth="1"/>
    <col min="3587" max="3587" width="17.28515625" style="53" customWidth="1"/>
    <col min="3588" max="3588" width="6.28515625" style="53" customWidth="1"/>
    <col min="3589" max="3590" width="6.85546875" style="53" customWidth="1"/>
    <col min="3591" max="3591" width="8.7109375" style="53" customWidth="1"/>
    <col min="3592" max="3592" width="11.42578125" style="53" customWidth="1"/>
    <col min="3593" max="3593" width="13.42578125" style="53" customWidth="1"/>
    <col min="3594" max="3594" width="13.85546875" style="53" customWidth="1"/>
    <col min="3595" max="3595" width="10.42578125" style="53" customWidth="1"/>
    <col min="3596" max="3596" width="13.85546875" style="53" customWidth="1"/>
    <col min="3597" max="3597" width="12.28515625" style="53" customWidth="1"/>
    <col min="3598" max="3598" width="9.28515625" style="53" customWidth="1"/>
    <col min="3599" max="3599" width="19.140625" style="53" customWidth="1"/>
    <col min="3600" max="3600" width="20.28515625" style="53" customWidth="1"/>
    <col min="3601" max="3601" width="20.7109375" style="53" customWidth="1"/>
    <col min="3602" max="3602" width="20.5703125" style="53" customWidth="1"/>
    <col min="3603" max="3603" width="22.140625" style="53" customWidth="1"/>
    <col min="3604" max="3604" width="11.5703125" style="53" customWidth="1"/>
    <col min="3605" max="3605" width="11" style="53" customWidth="1"/>
    <col min="3606" max="3606" width="11.85546875" style="53" customWidth="1"/>
    <col min="3607" max="3607" width="9.85546875" style="53" customWidth="1"/>
    <col min="3608" max="3608" width="10.140625" style="53" customWidth="1"/>
    <col min="3609" max="3609" width="10.5703125" style="53" customWidth="1"/>
    <col min="3610" max="3610" width="10.140625" style="53" customWidth="1"/>
    <col min="3611" max="3611" width="9.140625" style="53" customWidth="1"/>
    <col min="3612" max="3612" width="12.42578125" style="53" customWidth="1"/>
    <col min="3613" max="3613" width="9" style="53" customWidth="1"/>
    <col min="3614" max="3614" width="9.42578125" style="53" customWidth="1"/>
    <col min="3615" max="3615" width="9.7109375" style="53" customWidth="1"/>
    <col min="3616" max="3616" width="11.85546875" style="53" customWidth="1"/>
    <col min="3617" max="3617" width="13.42578125" style="53" customWidth="1"/>
    <col min="3618" max="3618" width="10.42578125" style="53" customWidth="1"/>
    <col min="3619" max="3619" width="9" style="53" customWidth="1"/>
    <col min="3620" max="3620" width="10.28515625" style="53" customWidth="1"/>
    <col min="3621" max="3621" width="10.140625" style="53" customWidth="1"/>
    <col min="3622" max="3622" width="12.28515625" style="53" customWidth="1"/>
    <col min="3623" max="3623" width="9.85546875" style="53" customWidth="1"/>
    <col min="3624" max="3624" width="9.5703125" style="53" customWidth="1"/>
    <col min="3625" max="3625" width="9.140625" style="53" customWidth="1"/>
    <col min="3626" max="3626" width="9.85546875" style="53" customWidth="1"/>
    <col min="3627" max="3627" width="11.7109375" style="53" customWidth="1"/>
    <col min="3628" max="3629" width="10.28515625" style="53" customWidth="1"/>
    <col min="3630" max="3630" width="9.85546875" style="53" customWidth="1"/>
    <col min="3631" max="3631" width="10.140625" style="53" customWidth="1"/>
    <col min="3632" max="3632" width="11.85546875" style="53" customWidth="1"/>
    <col min="3633" max="3633" width="9" style="53" customWidth="1"/>
    <col min="3634" max="3634" width="10.140625" style="53" customWidth="1"/>
    <col min="3635" max="3635" width="8.28515625" style="53" customWidth="1"/>
    <col min="3636" max="3636" width="10.5703125" style="53" customWidth="1"/>
    <col min="3637" max="3637" width="11.140625" style="53" customWidth="1"/>
    <col min="3638" max="3638" width="10.5703125" style="53" customWidth="1"/>
    <col min="3639" max="3640" width="8.28515625" style="53" customWidth="1"/>
    <col min="3641" max="3641" width="10" style="53" customWidth="1"/>
    <col min="3642" max="3642" width="11.140625" style="53" customWidth="1"/>
    <col min="3643" max="3645" width="8.28515625" style="53" customWidth="1"/>
    <col min="3646" max="3646" width="9.85546875" style="53" customWidth="1"/>
    <col min="3647" max="3647" width="11.7109375" style="53" customWidth="1"/>
    <col min="3648" max="3648" width="8.28515625" style="53" customWidth="1"/>
    <col min="3649" max="3649" width="9.42578125" style="53" customWidth="1"/>
    <col min="3650" max="3650" width="10.28515625" style="53" customWidth="1"/>
    <col min="3651" max="3651" width="10.85546875" style="53" customWidth="1"/>
    <col min="3652" max="3652" width="12.85546875" style="53" customWidth="1"/>
    <col min="3653" max="3653" width="10.42578125" style="53" customWidth="1"/>
    <col min="3654" max="3654" width="9.140625" style="53"/>
    <col min="3655" max="3655" width="10" style="53" customWidth="1"/>
    <col min="3656" max="3656" width="10.7109375" style="53" customWidth="1"/>
    <col min="3657" max="3657" width="11.85546875" style="53" customWidth="1"/>
    <col min="3658" max="3658" width="10.5703125" style="53" customWidth="1"/>
    <col min="3659" max="3659" width="12.85546875" style="53" customWidth="1"/>
    <col min="3660" max="3678" width="9.140625" style="53"/>
    <col min="3679" max="3679" width="40.85546875" style="53" customWidth="1"/>
    <col min="3680" max="3840" width="9.140625" style="53"/>
    <col min="3841" max="3841" width="12.140625" style="53" customWidth="1"/>
    <col min="3842" max="3842" width="60.28515625" style="53" customWidth="1"/>
    <col min="3843" max="3843" width="17.28515625" style="53" customWidth="1"/>
    <col min="3844" max="3844" width="6.28515625" style="53" customWidth="1"/>
    <col min="3845" max="3846" width="6.85546875" style="53" customWidth="1"/>
    <col min="3847" max="3847" width="8.7109375" style="53" customWidth="1"/>
    <col min="3848" max="3848" width="11.42578125" style="53" customWidth="1"/>
    <col min="3849" max="3849" width="13.42578125" style="53" customWidth="1"/>
    <col min="3850" max="3850" width="13.85546875" style="53" customWidth="1"/>
    <col min="3851" max="3851" width="10.42578125" style="53" customWidth="1"/>
    <col min="3852" max="3852" width="13.85546875" style="53" customWidth="1"/>
    <col min="3853" max="3853" width="12.28515625" style="53" customWidth="1"/>
    <col min="3854" max="3854" width="9.28515625" style="53" customWidth="1"/>
    <col min="3855" max="3855" width="19.140625" style="53" customWidth="1"/>
    <col min="3856" max="3856" width="20.28515625" style="53" customWidth="1"/>
    <col min="3857" max="3857" width="20.7109375" style="53" customWidth="1"/>
    <col min="3858" max="3858" width="20.5703125" style="53" customWidth="1"/>
    <col min="3859" max="3859" width="22.140625" style="53" customWidth="1"/>
    <col min="3860" max="3860" width="11.5703125" style="53" customWidth="1"/>
    <col min="3861" max="3861" width="11" style="53" customWidth="1"/>
    <col min="3862" max="3862" width="11.85546875" style="53" customWidth="1"/>
    <col min="3863" max="3863" width="9.85546875" style="53" customWidth="1"/>
    <col min="3864" max="3864" width="10.140625" style="53" customWidth="1"/>
    <col min="3865" max="3865" width="10.5703125" style="53" customWidth="1"/>
    <col min="3866" max="3866" width="10.140625" style="53" customWidth="1"/>
    <col min="3867" max="3867" width="9.140625" style="53" customWidth="1"/>
    <col min="3868" max="3868" width="12.42578125" style="53" customWidth="1"/>
    <col min="3869" max="3869" width="9" style="53" customWidth="1"/>
    <col min="3870" max="3870" width="9.42578125" style="53" customWidth="1"/>
    <col min="3871" max="3871" width="9.7109375" style="53" customWidth="1"/>
    <col min="3872" max="3872" width="11.85546875" style="53" customWidth="1"/>
    <col min="3873" max="3873" width="13.42578125" style="53" customWidth="1"/>
    <col min="3874" max="3874" width="10.42578125" style="53" customWidth="1"/>
    <col min="3875" max="3875" width="9" style="53" customWidth="1"/>
    <col min="3876" max="3876" width="10.28515625" style="53" customWidth="1"/>
    <col min="3877" max="3877" width="10.140625" style="53" customWidth="1"/>
    <col min="3878" max="3878" width="12.28515625" style="53" customWidth="1"/>
    <col min="3879" max="3879" width="9.85546875" style="53" customWidth="1"/>
    <col min="3880" max="3880" width="9.5703125" style="53" customWidth="1"/>
    <col min="3881" max="3881" width="9.140625" style="53" customWidth="1"/>
    <col min="3882" max="3882" width="9.85546875" style="53" customWidth="1"/>
    <col min="3883" max="3883" width="11.7109375" style="53" customWidth="1"/>
    <col min="3884" max="3885" width="10.28515625" style="53" customWidth="1"/>
    <col min="3886" max="3886" width="9.85546875" style="53" customWidth="1"/>
    <col min="3887" max="3887" width="10.140625" style="53" customWidth="1"/>
    <col min="3888" max="3888" width="11.85546875" style="53" customWidth="1"/>
    <col min="3889" max="3889" width="9" style="53" customWidth="1"/>
    <col min="3890" max="3890" width="10.140625" style="53" customWidth="1"/>
    <col min="3891" max="3891" width="8.28515625" style="53" customWidth="1"/>
    <col min="3892" max="3892" width="10.5703125" style="53" customWidth="1"/>
    <col min="3893" max="3893" width="11.140625" style="53" customWidth="1"/>
    <col min="3894" max="3894" width="10.5703125" style="53" customWidth="1"/>
    <col min="3895" max="3896" width="8.28515625" style="53" customWidth="1"/>
    <col min="3897" max="3897" width="10" style="53" customWidth="1"/>
    <col min="3898" max="3898" width="11.140625" style="53" customWidth="1"/>
    <col min="3899" max="3901" width="8.28515625" style="53" customWidth="1"/>
    <col min="3902" max="3902" width="9.85546875" style="53" customWidth="1"/>
    <col min="3903" max="3903" width="11.7109375" style="53" customWidth="1"/>
    <col min="3904" max="3904" width="8.28515625" style="53" customWidth="1"/>
    <col min="3905" max="3905" width="9.42578125" style="53" customWidth="1"/>
    <col min="3906" max="3906" width="10.28515625" style="53" customWidth="1"/>
    <col min="3907" max="3907" width="10.85546875" style="53" customWidth="1"/>
    <col min="3908" max="3908" width="12.85546875" style="53" customWidth="1"/>
    <col min="3909" max="3909" width="10.42578125" style="53" customWidth="1"/>
    <col min="3910" max="3910" width="9.140625" style="53"/>
    <col min="3911" max="3911" width="10" style="53" customWidth="1"/>
    <col min="3912" max="3912" width="10.7109375" style="53" customWidth="1"/>
    <col min="3913" max="3913" width="11.85546875" style="53" customWidth="1"/>
    <col min="3914" max="3914" width="10.5703125" style="53" customWidth="1"/>
    <col min="3915" max="3915" width="12.85546875" style="53" customWidth="1"/>
    <col min="3916" max="3934" width="9.140625" style="53"/>
    <col min="3935" max="3935" width="40.85546875" style="53" customWidth="1"/>
    <col min="3936" max="4096" width="9.140625" style="53"/>
    <col min="4097" max="4097" width="12.140625" style="53" customWidth="1"/>
    <col min="4098" max="4098" width="60.28515625" style="53" customWidth="1"/>
    <col min="4099" max="4099" width="17.28515625" style="53" customWidth="1"/>
    <col min="4100" max="4100" width="6.28515625" style="53" customWidth="1"/>
    <col min="4101" max="4102" width="6.85546875" style="53" customWidth="1"/>
    <col min="4103" max="4103" width="8.7109375" style="53" customWidth="1"/>
    <col min="4104" max="4104" width="11.42578125" style="53" customWidth="1"/>
    <col min="4105" max="4105" width="13.42578125" style="53" customWidth="1"/>
    <col min="4106" max="4106" width="13.85546875" style="53" customWidth="1"/>
    <col min="4107" max="4107" width="10.42578125" style="53" customWidth="1"/>
    <col min="4108" max="4108" width="13.85546875" style="53" customWidth="1"/>
    <col min="4109" max="4109" width="12.28515625" style="53" customWidth="1"/>
    <col min="4110" max="4110" width="9.28515625" style="53" customWidth="1"/>
    <col min="4111" max="4111" width="19.140625" style="53" customWidth="1"/>
    <col min="4112" max="4112" width="20.28515625" style="53" customWidth="1"/>
    <col min="4113" max="4113" width="20.7109375" style="53" customWidth="1"/>
    <col min="4114" max="4114" width="20.5703125" style="53" customWidth="1"/>
    <col min="4115" max="4115" width="22.140625" style="53" customWidth="1"/>
    <col min="4116" max="4116" width="11.5703125" style="53" customWidth="1"/>
    <col min="4117" max="4117" width="11" style="53" customWidth="1"/>
    <col min="4118" max="4118" width="11.85546875" style="53" customWidth="1"/>
    <col min="4119" max="4119" width="9.85546875" style="53" customWidth="1"/>
    <col min="4120" max="4120" width="10.140625" style="53" customWidth="1"/>
    <col min="4121" max="4121" width="10.5703125" style="53" customWidth="1"/>
    <col min="4122" max="4122" width="10.140625" style="53" customWidth="1"/>
    <col min="4123" max="4123" width="9.140625" style="53" customWidth="1"/>
    <col min="4124" max="4124" width="12.42578125" style="53" customWidth="1"/>
    <col min="4125" max="4125" width="9" style="53" customWidth="1"/>
    <col min="4126" max="4126" width="9.42578125" style="53" customWidth="1"/>
    <col min="4127" max="4127" width="9.7109375" style="53" customWidth="1"/>
    <col min="4128" max="4128" width="11.85546875" style="53" customWidth="1"/>
    <col min="4129" max="4129" width="13.42578125" style="53" customWidth="1"/>
    <col min="4130" max="4130" width="10.42578125" style="53" customWidth="1"/>
    <col min="4131" max="4131" width="9" style="53" customWidth="1"/>
    <col min="4132" max="4132" width="10.28515625" style="53" customWidth="1"/>
    <col min="4133" max="4133" width="10.140625" style="53" customWidth="1"/>
    <col min="4134" max="4134" width="12.28515625" style="53" customWidth="1"/>
    <col min="4135" max="4135" width="9.85546875" style="53" customWidth="1"/>
    <col min="4136" max="4136" width="9.5703125" style="53" customWidth="1"/>
    <col min="4137" max="4137" width="9.140625" style="53" customWidth="1"/>
    <col min="4138" max="4138" width="9.85546875" style="53" customWidth="1"/>
    <col min="4139" max="4139" width="11.7109375" style="53" customWidth="1"/>
    <col min="4140" max="4141" width="10.28515625" style="53" customWidth="1"/>
    <col min="4142" max="4142" width="9.85546875" style="53" customWidth="1"/>
    <col min="4143" max="4143" width="10.140625" style="53" customWidth="1"/>
    <col min="4144" max="4144" width="11.85546875" style="53" customWidth="1"/>
    <col min="4145" max="4145" width="9" style="53" customWidth="1"/>
    <col min="4146" max="4146" width="10.140625" style="53" customWidth="1"/>
    <col min="4147" max="4147" width="8.28515625" style="53" customWidth="1"/>
    <col min="4148" max="4148" width="10.5703125" style="53" customWidth="1"/>
    <col min="4149" max="4149" width="11.140625" style="53" customWidth="1"/>
    <col min="4150" max="4150" width="10.5703125" style="53" customWidth="1"/>
    <col min="4151" max="4152" width="8.28515625" style="53" customWidth="1"/>
    <col min="4153" max="4153" width="10" style="53" customWidth="1"/>
    <col min="4154" max="4154" width="11.140625" style="53" customWidth="1"/>
    <col min="4155" max="4157" width="8.28515625" style="53" customWidth="1"/>
    <col min="4158" max="4158" width="9.85546875" style="53" customWidth="1"/>
    <col min="4159" max="4159" width="11.7109375" style="53" customWidth="1"/>
    <col min="4160" max="4160" width="8.28515625" style="53" customWidth="1"/>
    <col min="4161" max="4161" width="9.42578125" style="53" customWidth="1"/>
    <col min="4162" max="4162" width="10.28515625" style="53" customWidth="1"/>
    <col min="4163" max="4163" width="10.85546875" style="53" customWidth="1"/>
    <col min="4164" max="4164" width="12.85546875" style="53" customWidth="1"/>
    <col min="4165" max="4165" width="10.42578125" style="53" customWidth="1"/>
    <col min="4166" max="4166" width="9.140625" style="53"/>
    <col min="4167" max="4167" width="10" style="53" customWidth="1"/>
    <col min="4168" max="4168" width="10.7109375" style="53" customWidth="1"/>
    <col min="4169" max="4169" width="11.85546875" style="53" customWidth="1"/>
    <col min="4170" max="4170" width="10.5703125" style="53" customWidth="1"/>
    <col min="4171" max="4171" width="12.85546875" style="53" customWidth="1"/>
    <col min="4172" max="4190" width="9.140625" style="53"/>
    <col min="4191" max="4191" width="40.85546875" style="53" customWidth="1"/>
    <col min="4192" max="4352" width="9.140625" style="53"/>
    <col min="4353" max="4353" width="12.140625" style="53" customWidth="1"/>
    <col min="4354" max="4354" width="60.28515625" style="53" customWidth="1"/>
    <col min="4355" max="4355" width="17.28515625" style="53" customWidth="1"/>
    <col min="4356" max="4356" width="6.28515625" style="53" customWidth="1"/>
    <col min="4357" max="4358" width="6.85546875" style="53" customWidth="1"/>
    <col min="4359" max="4359" width="8.7109375" style="53" customWidth="1"/>
    <col min="4360" max="4360" width="11.42578125" style="53" customWidth="1"/>
    <col min="4361" max="4361" width="13.42578125" style="53" customWidth="1"/>
    <col min="4362" max="4362" width="13.85546875" style="53" customWidth="1"/>
    <col min="4363" max="4363" width="10.42578125" style="53" customWidth="1"/>
    <col min="4364" max="4364" width="13.85546875" style="53" customWidth="1"/>
    <col min="4365" max="4365" width="12.28515625" style="53" customWidth="1"/>
    <col min="4366" max="4366" width="9.28515625" style="53" customWidth="1"/>
    <col min="4367" max="4367" width="19.140625" style="53" customWidth="1"/>
    <col min="4368" max="4368" width="20.28515625" style="53" customWidth="1"/>
    <col min="4369" max="4369" width="20.7109375" style="53" customWidth="1"/>
    <col min="4370" max="4370" width="20.5703125" style="53" customWidth="1"/>
    <col min="4371" max="4371" width="22.140625" style="53" customWidth="1"/>
    <col min="4372" max="4372" width="11.5703125" style="53" customWidth="1"/>
    <col min="4373" max="4373" width="11" style="53" customWidth="1"/>
    <col min="4374" max="4374" width="11.85546875" style="53" customWidth="1"/>
    <col min="4375" max="4375" width="9.85546875" style="53" customWidth="1"/>
    <col min="4376" max="4376" width="10.140625" style="53" customWidth="1"/>
    <col min="4377" max="4377" width="10.5703125" style="53" customWidth="1"/>
    <col min="4378" max="4378" width="10.140625" style="53" customWidth="1"/>
    <col min="4379" max="4379" width="9.140625" style="53" customWidth="1"/>
    <col min="4380" max="4380" width="12.42578125" style="53" customWidth="1"/>
    <col min="4381" max="4381" width="9" style="53" customWidth="1"/>
    <col min="4382" max="4382" width="9.42578125" style="53" customWidth="1"/>
    <col min="4383" max="4383" width="9.7109375" style="53" customWidth="1"/>
    <col min="4384" max="4384" width="11.85546875" style="53" customWidth="1"/>
    <col min="4385" max="4385" width="13.42578125" style="53" customWidth="1"/>
    <col min="4386" max="4386" width="10.42578125" style="53" customWidth="1"/>
    <col min="4387" max="4387" width="9" style="53" customWidth="1"/>
    <col min="4388" max="4388" width="10.28515625" style="53" customWidth="1"/>
    <col min="4389" max="4389" width="10.140625" style="53" customWidth="1"/>
    <col min="4390" max="4390" width="12.28515625" style="53" customWidth="1"/>
    <col min="4391" max="4391" width="9.85546875" style="53" customWidth="1"/>
    <col min="4392" max="4392" width="9.5703125" style="53" customWidth="1"/>
    <col min="4393" max="4393" width="9.140625" style="53" customWidth="1"/>
    <col min="4394" max="4394" width="9.85546875" style="53" customWidth="1"/>
    <col min="4395" max="4395" width="11.7109375" style="53" customWidth="1"/>
    <col min="4396" max="4397" width="10.28515625" style="53" customWidth="1"/>
    <col min="4398" max="4398" width="9.85546875" style="53" customWidth="1"/>
    <col min="4399" max="4399" width="10.140625" style="53" customWidth="1"/>
    <col min="4400" max="4400" width="11.85546875" style="53" customWidth="1"/>
    <col min="4401" max="4401" width="9" style="53" customWidth="1"/>
    <col min="4402" max="4402" width="10.140625" style="53" customWidth="1"/>
    <col min="4403" max="4403" width="8.28515625" style="53" customWidth="1"/>
    <col min="4404" max="4404" width="10.5703125" style="53" customWidth="1"/>
    <col min="4405" max="4405" width="11.140625" style="53" customWidth="1"/>
    <col min="4406" max="4406" width="10.5703125" style="53" customWidth="1"/>
    <col min="4407" max="4408" width="8.28515625" style="53" customWidth="1"/>
    <col min="4409" max="4409" width="10" style="53" customWidth="1"/>
    <col min="4410" max="4410" width="11.140625" style="53" customWidth="1"/>
    <col min="4411" max="4413" width="8.28515625" style="53" customWidth="1"/>
    <col min="4414" max="4414" width="9.85546875" style="53" customWidth="1"/>
    <col min="4415" max="4415" width="11.7109375" style="53" customWidth="1"/>
    <col min="4416" max="4416" width="8.28515625" style="53" customWidth="1"/>
    <col min="4417" max="4417" width="9.42578125" style="53" customWidth="1"/>
    <col min="4418" max="4418" width="10.28515625" style="53" customWidth="1"/>
    <col min="4419" max="4419" width="10.85546875" style="53" customWidth="1"/>
    <col min="4420" max="4420" width="12.85546875" style="53" customWidth="1"/>
    <col min="4421" max="4421" width="10.42578125" style="53" customWidth="1"/>
    <col min="4422" max="4422" width="9.140625" style="53"/>
    <col min="4423" max="4423" width="10" style="53" customWidth="1"/>
    <col min="4424" max="4424" width="10.7109375" style="53" customWidth="1"/>
    <col min="4425" max="4425" width="11.85546875" style="53" customWidth="1"/>
    <col min="4426" max="4426" width="10.5703125" style="53" customWidth="1"/>
    <col min="4427" max="4427" width="12.85546875" style="53" customWidth="1"/>
    <col min="4428" max="4446" width="9.140625" style="53"/>
    <col min="4447" max="4447" width="40.85546875" style="53" customWidth="1"/>
    <col min="4448" max="4608" width="9.140625" style="53"/>
    <col min="4609" max="4609" width="12.140625" style="53" customWidth="1"/>
    <col min="4610" max="4610" width="60.28515625" style="53" customWidth="1"/>
    <col min="4611" max="4611" width="17.28515625" style="53" customWidth="1"/>
    <col min="4612" max="4612" width="6.28515625" style="53" customWidth="1"/>
    <col min="4613" max="4614" width="6.85546875" style="53" customWidth="1"/>
    <col min="4615" max="4615" width="8.7109375" style="53" customWidth="1"/>
    <col min="4616" max="4616" width="11.42578125" style="53" customWidth="1"/>
    <col min="4617" max="4617" width="13.42578125" style="53" customWidth="1"/>
    <col min="4618" max="4618" width="13.85546875" style="53" customWidth="1"/>
    <col min="4619" max="4619" width="10.42578125" style="53" customWidth="1"/>
    <col min="4620" max="4620" width="13.85546875" style="53" customWidth="1"/>
    <col min="4621" max="4621" width="12.28515625" style="53" customWidth="1"/>
    <col min="4622" max="4622" width="9.28515625" style="53" customWidth="1"/>
    <col min="4623" max="4623" width="19.140625" style="53" customWidth="1"/>
    <col min="4624" max="4624" width="20.28515625" style="53" customWidth="1"/>
    <col min="4625" max="4625" width="20.7109375" style="53" customWidth="1"/>
    <col min="4626" max="4626" width="20.5703125" style="53" customWidth="1"/>
    <col min="4627" max="4627" width="22.140625" style="53" customWidth="1"/>
    <col min="4628" max="4628" width="11.5703125" style="53" customWidth="1"/>
    <col min="4629" max="4629" width="11" style="53" customWidth="1"/>
    <col min="4630" max="4630" width="11.85546875" style="53" customWidth="1"/>
    <col min="4631" max="4631" width="9.85546875" style="53" customWidth="1"/>
    <col min="4632" max="4632" width="10.140625" style="53" customWidth="1"/>
    <col min="4633" max="4633" width="10.5703125" style="53" customWidth="1"/>
    <col min="4634" max="4634" width="10.140625" style="53" customWidth="1"/>
    <col min="4635" max="4635" width="9.140625" style="53" customWidth="1"/>
    <col min="4636" max="4636" width="12.42578125" style="53" customWidth="1"/>
    <col min="4637" max="4637" width="9" style="53" customWidth="1"/>
    <col min="4638" max="4638" width="9.42578125" style="53" customWidth="1"/>
    <col min="4639" max="4639" width="9.7109375" style="53" customWidth="1"/>
    <col min="4640" max="4640" width="11.85546875" style="53" customWidth="1"/>
    <col min="4641" max="4641" width="13.42578125" style="53" customWidth="1"/>
    <col min="4642" max="4642" width="10.42578125" style="53" customWidth="1"/>
    <col min="4643" max="4643" width="9" style="53" customWidth="1"/>
    <col min="4644" max="4644" width="10.28515625" style="53" customWidth="1"/>
    <col min="4645" max="4645" width="10.140625" style="53" customWidth="1"/>
    <col min="4646" max="4646" width="12.28515625" style="53" customWidth="1"/>
    <col min="4647" max="4647" width="9.85546875" style="53" customWidth="1"/>
    <col min="4648" max="4648" width="9.5703125" style="53" customWidth="1"/>
    <col min="4649" max="4649" width="9.140625" style="53" customWidth="1"/>
    <col min="4650" max="4650" width="9.85546875" style="53" customWidth="1"/>
    <col min="4651" max="4651" width="11.7109375" style="53" customWidth="1"/>
    <col min="4652" max="4653" width="10.28515625" style="53" customWidth="1"/>
    <col min="4654" max="4654" width="9.85546875" style="53" customWidth="1"/>
    <col min="4655" max="4655" width="10.140625" style="53" customWidth="1"/>
    <col min="4656" max="4656" width="11.85546875" style="53" customWidth="1"/>
    <col min="4657" max="4657" width="9" style="53" customWidth="1"/>
    <col min="4658" max="4658" width="10.140625" style="53" customWidth="1"/>
    <col min="4659" max="4659" width="8.28515625" style="53" customWidth="1"/>
    <col min="4660" max="4660" width="10.5703125" style="53" customWidth="1"/>
    <col min="4661" max="4661" width="11.140625" style="53" customWidth="1"/>
    <col min="4662" max="4662" width="10.5703125" style="53" customWidth="1"/>
    <col min="4663" max="4664" width="8.28515625" style="53" customWidth="1"/>
    <col min="4665" max="4665" width="10" style="53" customWidth="1"/>
    <col min="4666" max="4666" width="11.140625" style="53" customWidth="1"/>
    <col min="4667" max="4669" width="8.28515625" style="53" customWidth="1"/>
    <col min="4670" max="4670" width="9.85546875" style="53" customWidth="1"/>
    <col min="4671" max="4671" width="11.7109375" style="53" customWidth="1"/>
    <col min="4672" max="4672" width="8.28515625" style="53" customWidth="1"/>
    <col min="4673" max="4673" width="9.42578125" style="53" customWidth="1"/>
    <col min="4674" max="4674" width="10.28515625" style="53" customWidth="1"/>
    <col min="4675" max="4675" width="10.85546875" style="53" customWidth="1"/>
    <col min="4676" max="4676" width="12.85546875" style="53" customWidth="1"/>
    <col min="4677" max="4677" width="10.42578125" style="53" customWidth="1"/>
    <col min="4678" max="4678" width="9.140625" style="53"/>
    <col min="4679" max="4679" width="10" style="53" customWidth="1"/>
    <col min="4680" max="4680" width="10.7109375" style="53" customWidth="1"/>
    <col min="4681" max="4681" width="11.85546875" style="53" customWidth="1"/>
    <col min="4682" max="4682" width="10.5703125" style="53" customWidth="1"/>
    <col min="4683" max="4683" width="12.85546875" style="53" customWidth="1"/>
    <col min="4684" max="4702" width="9.140625" style="53"/>
    <col min="4703" max="4703" width="40.85546875" style="53" customWidth="1"/>
    <col min="4704" max="4864" width="9.140625" style="53"/>
    <col min="4865" max="4865" width="12.140625" style="53" customWidth="1"/>
    <col min="4866" max="4866" width="60.28515625" style="53" customWidth="1"/>
    <col min="4867" max="4867" width="17.28515625" style="53" customWidth="1"/>
    <col min="4868" max="4868" width="6.28515625" style="53" customWidth="1"/>
    <col min="4869" max="4870" width="6.85546875" style="53" customWidth="1"/>
    <col min="4871" max="4871" width="8.7109375" style="53" customWidth="1"/>
    <col min="4872" max="4872" width="11.42578125" style="53" customWidth="1"/>
    <col min="4873" max="4873" width="13.42578125" style="53" customWidth="1"/>
    <col min="4874" max="4874" width="13.85546875" style="53" customWidth="1"/>
    <col min="4875" max="4875" width="10.42578125" style="53" customWidth="1"/>
    <col min="4876" max="4876" width="13.85546875" style="53" customWidth="1"/>
    <col min="4877" max="4877" width="12.28515625" style="53" customWidth="1"/>
    <col min="4878" max="4878" width="9.28515625" style="53" customWidth="1"/>
    <col min="4879" max="4879" width="19.140625" style="53" customWidth="1"/>
    <col min="4880" max="4880" width="20.28515625" style="53" customWidth="1"/>
    <col min="4881" max="4881" width="20.7109375" style="53" customWidth="1"/>
    <col min="4882" max="4882" width="20.5703125" style="53" customWidth="1"/>
    <col min="4883" max="4883" width="22.140625" style="53" customWidth="1"/>
    <col min="4884" max="4884" width="11.5703125" style="53" customWidth="1"/>
    <col min="4885" max="4885" width="11" style="53" customWidth="1"/>
    <col min="4886" max="4886" width="11.85546875" style="53" customWidth="1"/>
    <col min="4887" max="4887" width="9.85546875" style="53" customWidth="1"/>
    <col min="4888" max="4888" width="10.140625" style="53" customWidth="1"/>
    <col min="4889" max="4889" width="10.5703125" style="53" customWidth="1"/>
    <col min="4890" max="4890" width="10.140625" style="53" customWidth="1"/>
    <col min="4891" max="4891" width="9.140625" style="53" customWidth="1"/>
    <col min="4892" max="4892" width="12.42578125" style="53" customWidth="1"/>
    <col min="4893" max="4893" width="9" style="53" customWidth="1"/>
    <col min="4894" max="4894" width="9.42578125" style="53" customWidth="1"/>
    <col min="4895" max="4895" width="9.7109375" style="53" customWidth="1"/>
    <col min="4896" max="4896" width="11.85546875" style="53" customWidth="1"/>
    <col min="4897" max="4897" width="13.42578125" style="53" customWidth="1"/>
    <col min="4898" max="4898" width="10.42578125" style="53" customWidth="1"/>
    <col min="4899" max="4899" width="9" style="53" customWidth="1"/>
    <col min="4900" max="4900" width="10.28515625" style="53" customWidth="1"/>
    <col min="4901" max="4901" width="10.140625" style="53" customWidth="1"/>
    <col min="4902" max="4902" width="12.28515625" style="53" customWidth="1"/>
    <col min="4903" max="4903" width="9.85546875" style="53" customWidth="1"/>
    <col min="4904" max="4904" width="9.5703125" style="53" customWidth="1"/>
    <col min="4905" max="4905" width="9.140625" style="53" customWidth="1"/>
    <col min="4906" max="4906" width="9.85546875" style="53" customWidth="1"/>
    <col min="4907" max="4907" width="11.7109375" style="53" customWidth="1"/>
    <col min="4908" max="4909" width="10.28515625" style="53" customWidth="1"/>
    <col min="4910" max="4910" width="9.85546875" style="53" customWidth="1"/>
    <col min="4911" max="4911" width="10.140625" style="53" customWidth="1"/>
    <col min="4912" max="4912" width="11.85546875" style="53" customWidth="1"/>
    <col min="4913" max="4913" width="9" style="53" customWidth="1"/>
    <col min="4914" max="4914" width="10.140625" style="53" customWidth="1"/>
    <col min="4915" max="4915" width="8.28515625" style="53" customWidth="1"/>
    <col min="4916" max="4916" width="10.5703125" style="53" customWidth="1"/>
    <col min="4917" max="4917" width="11.140625" style="53" customWidth="1"/>
    <col min="4918" max="4918" width="10.5703125" style="53" customWidth="1"/>
    <col min="4919" max="4920" width="8.28515625" style="53" customWidth="1"/>
    <col min="4921" max="4921" width="10" style="53" customWidth="1"/>
    <col min="4922" max="4922" width="11.140625" style="53" customWidth="1"/>
    <col min="4923" max="4925" width="8.28515625" style="53" customWidth="1"/>
    <col min="4926" max="4926" width="9.85546875" style="53" customWidth="1"/>
    <col min="4927" max="4927" width="11.7109375" style="53" customWidth="1"/>
    <col min="4928" max="4928" width="8.28515625" style="53" customWidth="1"/>
    <col min="4929" max="4929" width="9.42578125" style="53" customWidth="1"/>
    <col min="4930" max="4930" width="10.28515625" style="53" customWidth="1"/>
    <col min="4931" max="4931" width="10.85546875" style="53" customWidth="1"/>
    <col min="4932" max="4932" width="12.85546875" style="53" customWidth="1"/>
    <col min="4933" max="4933" width="10.42578125" style="53" customWidth="1"/>
    <col min="4934" max="4934" width="9.140625" style="53"/>
    <col min="4935" max="4935" width="10" style="53" customWidth="1"/>
    <col min="4936" max="4936" width="10.7109375" style="53" customWidth="1"/>
    <col min="4937" max="4937" width="11.85546875" style="53" customWidth="1"/>
    <col min="4938" max="4938" width="10.5703125" style="53" customWidth="1"/>
    <col min="4939" max="4939" width="12.85546875" style="53" customWidth="1"/>
    <col min="4940" max="4958" width="9.140625" style="53"/>
    <col min="4959" max="4959" width="40.85546875" style="53" customWidth="1"/>
    <col min="4960" max="5120" width="9.140625" style="53"/>
    <col min="5121" max="5121" width="12.140625" style="53" customWidth="1"/>
    <col min="5122" max="5122" width="60.28515625" style="53" customWidth="1"/>
    <col min="5123" max="5123" width="17.28515625" style="53" customWidth="1"/>
    <col min="5124" max="5124" width="6.28515625" style="53" customWidth="1"/>
    <col min="5125" max="5126" width="6.85546875" style="53" customWidth="1"/>
    <col min="5127" max="5127" width="8.7109375" style="53" customWidth="1"/>
    <col min="5128" max="5128" width="11.42578125" style="53" customWidth="1"/>
    <col min="5129" max="5129" width="13.42578125" style="53" customWidth="1"/>
    <col min="5130" max="5130" width="13.85546875" style="53" customWidth="1"/>
    <col min="5131" max="5131" width="10.42578125" style="53" customWidth="1"/>
    <col min="5132" max="5132" width="13.85546875" style="53" customWidth="1"/>
    <col min="5133" max="5133" width="12.28515625" style="53" customWidth="1"/>
    <col min="5134" max="5134" width="9.28515625" style="53" customWidth="1"/>
    <col min="5135" max="5135" width="19.140625" style="53" customWidth="1"/>
    <col min="5136" max="5136" width="20.28515625" style="53" customWidth="1"/>
    <col min="5137" max="5137" width="20.7109375" style="53" customWidth="1"/>
    <col min="5138" max="5138" width="20.5703125" style="53" customWidth="1"/>
    <col min="5139" max="5139" width="22.140625" style="53" customWidth="1"/>
    <col min="5140" max="5140" width="11.5703125" style="53" customWidth="1"/>
    <col min="5141" max="5141" width="11" style="53" customWidth="1"/>
    <col min="5142" max="5142" width="11.85546875" style="53" customWidth="1"/>
    <col min="5143" max="5143" width="9.85546875" style="53" customWidth="1"/>
    <col min="5144" max="5144" width="10.140625" style="53" customWidth="1"/>
    <col min="5145" max="5145" width="10.5703125" style="53" customWidth="1"/>
    <col min="5146" max="5146" width="10.140625" style="53" customWidth="1"/>
    <col min="5147" max="5147" width="9.140625" style="53" customWidth="1"/>
    <col min="5148" max="5148" width="12.42578125" style="53" customWidth="1"/>
    <col min="5149" max="5149" width="9" style="53" customWidth="1"/>
    <col min="5150" max="5150" width="9.42578125" style="53" customWidth="1"/>
    <col min="5151" max="5151" width="9.7109375" style="53" customWidth="1"/>
    <col min="5152" max="5152" width="11.85546875" style="53" customWidth="1"/>
    <col min="5153" max="5153" width="13.42578125" style="53" customWidth="1"/>
    <col min="5154" max="5154" width="10.42578125" style="53" customWidth="1"/>
    <col min="5155" max="5155" width="9" style="53" customWidth="1"/>
    <col min="5156" max="5156" width="10.28515625" style="53" customWidth="1"/>
    <col min="5157" max="5157" width="10.140625" style="53" customWidth="1"/>
    <col min="5158" max="5158" width="12.28515625" style="53" customWidth="1"/>
    <col min="5159" max="5159" width="9.85546875" style="53" customWidth="1"/>
    <col min="5160" max="5160" width="9.5703125" style="53" customWidth="1"/>
    <col min="5161" max="5161" width="9.140625" style="53" customWidth="1"/>
    <col min="5162" max="5162" width="9.85546875" style="53" customWidth="1"/>
    <col min="5163" max="5163" width="11.7109375" style="53" customWidth="1"/>
    <col min="5164" max="5165" width="10.28515625" style="53" customWidth="1"/>
    <col min="5166" max="5166" width="9.85546875" style="53" customWidth="1"/>
    <col min="5167" max="5167" width="10.140625" style="53" customWidth="1"/>
    <col min="5168" max="5168" width="11.85546875" style="53" customWidth="1"/>
    <col min="5169" max="5169" width="9" style="53" customWidth="1"/>
    <col min="5170" max="5170" width="10.140625" style="53" customWidth="1"/>
    <col min="5171" max="5171" width="8.28515625" style="53" customWidth="1"/>
    <col min="5172" max="5172" width="10.5703125" style="53" customWidth="1"/>
    <col min="5173" max="5173" width="11.140625" style="53" customWidth="1"/>
    <col min="5174" max="5174" width="10.5703125" style="53" customWidth="1"/>
    <col min="5175" max="5176" width="8.28515625" style="53" customWidth="1"/>
    <col min="5177" max="5177" width="10" style="53" customWidth="1"/>
    <col min="5178" max="5178" width="11.140625" style="53" customWidth="1"/>
    <col min="5179" max="5181" width="8.28515625" style="53" customWidth="1"/>
    <col min="5182" max="5182" width="9.85546875" style="53" customWidth="1"/>
    <col min="5183" max="5183" width="11.7109375" style="53" customWidth="1"/>
    <col min="5184" max="5184" width="8.28515625" style="53" customWidth="1"/>
    <col min="5185" max="5185" width="9.42578125" style="53" customWidth="1"/>
    <col min="5186" max="5186" width="10.28515625" style="53" customWidth="1"/>
    <col min="5187" max="5187" width="10.85546875" style="53" customWidth="1"/>
    <col min="5188" max="5188" width="12.85546875" style="53" customWidth="1"/>
    <col min="5189" max="5189" width="10.42578125" style="53" customWidth="1"/>
    <col min="5190" max="5190" width="9.140625" style="53"/>
    <col min="5191" max="5191" width="10" style="53" customWidth="1"/>
    <col min="5192" max="5192" width="10.7109375" style="53" customWidth="1"/>
    <col min="5193" max="5193" width="11.85546875" style="53" customWidth="1"/>
    <col min="5194" max="5194" width="10.5703125" style="53" customWidth="1"/>
    <col min="5195" max="5195" width="12.85546875" style="53" customWidth="1"/>
    <col min="5196" max="5214" width="9.140625" style="53"/>
    <col min="5215" max="5215" width="40.85546875" style="53" customWidth="1"/>
    <col min="5216" max="5376" width="9.140625" style="53"/>
    <col min="5377" max="5377" width="12.140625" style="53" customWidth="1"/>
    <col min="5378" max="5378" width="60.28515625" style="53" customWidth="1"/>
    <col min="5379" max="5379" width="17.28515625" style="53" customWidth="1"/>
    <col min="5380" max="5380" width="6.28515625" style="53" customWidth="1"/>
    <col min="5381" max="5382" width="6.85546875" style="53" customWidth="1"/>
    <col min="5383" max="5383" width="8.7109375" style="53" customWidth="1"/>
    <col min="5384" max="5384" width="11.42578125" style="53" customWidth="1"/>
    <col min="5385" max="5385" width="13.42578125" style="53" customWidth="1"/>
    <col min="5386" max="5386" width="13.85546875" style="53" customWidth="1"/>
    <col min="5387" max="5387" width="10.42578125" style="53" customWidth="1"/>
    <col min="5388" max="5388" width="13.85546875" style="53" customWidth="1"/>
    <col min="5389" max="5389" width="12.28515625" style="53" customWidth="1"/>
    <col min="5390" max="5390" width="9.28515625" style="53" customWidth="1"/>
    <col min="5391" max="5391" width="19.140625" style="53" customWidth="1"/>
    <col min="5392" max="5392" width="20.28515625" style="53" customWidth="1"/>
    <col min="5393" max="5393" width="20.7109375" style="53" customWidth="1"/>
    <col min="5394" max="5394" width="20.5703125" style="53" customWidth="1"/>
    <col min="5395" max="5395" width="22.140625" style="53" customWidth="1"/>
    <col min="5396" max="5396" width="11.5703125" style="53" customWidth="1"/>
    <col min="5397" max="5397" width="11" style="53" customWidth="1"/>
    <col min="5398" max="5398" width="11.85546875" style="53" customWidth="1"/>
    <col min="5399" max="5399" width="9.85546875" style="53" customWidth="1"/>
    <col min="5400" max="5400" width="10.140625" style="53" customWidth="1"/>
    <col min="5401" max="5401" width="10.5703125" style="53" customWidth="1"/>
    <col min="5402" max="5402" width="10.140625" style="53" customWidth="1"/>
    <col min="5403" max="5403" width="9.140625" style="53" customWidth="1"/>
    <col min="5404" max="5404" width="12.42578125" style="53" customWidth="1"/>
    <col min="5405" max="5405" width="9" style="53" customWidth="1"/>
    <col min="5406" max="5406" width="9.42578125" style="53" customWidth="1"/>
    <col min="5407" max="5407" width="9.7109375" style="53" customWidth="1"/>
    <col min="5408" max="5408" width="11.85546875" style="53" customWidth="1"/>
    <col min="5409" max="5409" width="13.42578125" style="53" customWidth="1"/>
    <col min="5410" max="5410" width="10.42578125" style="53" customWidth="1"/>
    <col min="5411" max="5411" width="9" style="53" customWidth="1"/>
    <col min="5412" max="5412" width="10.28515625" style="53" customWidth="1"/>
    <col min="5413" max="5413" width="10.140625" style="53" customWidth="1"/>
    <col min="5414" max="5414" width="12.28515625" style="53" customWidth="1"/>
    <col min="5415" max="5415" width="9.85546875" style="53" customWidth="1"/>
    <col min="5416" max="5416" width="9.5703125" style="53" customWidth="1"/>
    <col min="5417" max="5417" width="9.140625" style="53" customWidth="1"/>
    <col min="5418" max="5418" width="9.85546875" style="53" customWidth="1"/>
    <col min="5419" max="5419" width="11.7109375" style="53" customWidth="1"/>
    <col min="5420" max="5421" width="10.28515625" style="53" customWidth="1"/>
    <col min="5422" max="5422" width="9.85546875" style="53" customWidth="1"/>
    <col min="5423" max="5423" width="10.140625" style="53" customWidth="1"/>
    <col min="5424" max="5424" width="11.85546875" style="53" customWidth="1"/>
    <col min="5425" max="5425" width="9" style="53" customWidth="1"/>
    <col min="5426" max="5426" width="10.140625" style="53" customWidth="1"/>
    <col min="5427" max="5427" width="8.28515625" style="53" customWidth="1"/>
    <col min="5428" max="5428" width="10.5703125" style="53" customWidth="1"/>
    <col min="5429" max="5429" width="11.140625" style="53" customWidth="1"/>
    <col min="5430" max="5430" width="10.5703125" style="53" customWidth="1"/>
    <col min="5431" max="5432" width="8.28515625" style="53" customWidth="1"/>
    <col min="5433" max="5433" width="10" style="53" customWidth="1"/>
    <col min="5434" max="5434" width="11.140625" style="53" customWidth="1"/>
    <col min="5435" max="5437" width="8.28515625" style="53" customWidth="1"/>
    <col min="5438" max="5438" width="9.85546875" style="53" customWidth="1"/>
    <col min="5439" max="5439" width="11.7109375" style="53" customWidth="1"/>
    <col min="5440" max="5440" width="8.28515625" style="53" customWidth="1"/>
    <col min="5441" max="5441" width="9.42578125" style="53" customWidth="1"/>
    <col min="5442" max="5442" width="10.28515625" style="53" customWidth="1"/>
    <col min="5443" max="5443" width="10.85546875" style="53" customWidth="1"/>
    <col min="5444" max="5444" width="12.85546875" style="53" customWidth="1"/>
    <col min="5445" max="5445" width="10.42578125" style="53" customWidth="1"/>
    <col min="5446" max="5446" width="9.140625" style="53"/>
    <col min="5447" max="5447" width="10" style="53" customWidth="1"/>
    <col min="5448" max="5448" width="10.7109375" style="53" customWidth="1"/>
    <col min="5449" max="5449" width="11.85546875" style="53" customWidth="1"/>
    <col min="5450" max="5450" width="10.5703125" style="53" customWidth="1"/>
    <col min="5451" max="5451" width="12.85546875" style="53" customWidth="1"/>
    <col min="5452" max="5470" width="9.140625" style="53"/>
    <col min="5471" max="5471" width="40.85546875" style="53" customWidth="1"/>
    <col min="5472" max="5632" width="9.140625" style="53"/>
    <col min="5633" max="5633" width="12.140625" style="53" customWidth="1"/>
    <col min="5634" max="5634" width="60.28515625" style="53" customWidth="1"/>
    <col min="5635" max="5635" width="17.28515625" style="53" customWidth="1"/>
    <col min="5636" max="5636" width="6.28515625" style="53" customWidth="1"/>
    <col min="5637" max="5638" width="6.85546875" style="53" customWidth="1"/>
    <col min="5639" max="5639" width="8.7109375" style="53" customWidth="1"/>
    <col min="5640" max="5640" width="11.42578125" style="53" customWidth="1"/>
    <col min="5641" max="5641" width="13.42578125" style="53" customWidth="1"/>
    <col min="5642" max="5642" width="13.85546875" style="53" customWidth="1"/>
    <col min="5643" max="5643" width="10.42578125" style="53" customWidth="1"/>
    <col min="5644" max="5644" width="13.85546875" style="53" customWidth="1"/>
    <col min="5645" max="5645" width="12.28515625" style="53" customWidth="1"/>
    <col min="5646" max="5646" width="9.28515625" style="53" customWidth="1"/>
    <col min="5647" max="5647" width="19.140625" style="53" customWidth="1"/>
    <col min="5648" max="5648" width="20.28515625" style="53" customWidth="1"/>
    <col min="5649" max="5649" width="20.7109375" style="53" customWidth="1"/>
    <col min="5650" max="5650" width="20.5703125" style="53" customWidth="1"/>
    <col min="5651" max="5651" width="22.140625" style="53" customWidth="1"/>
    <col min="5652" max="5652" width="11.5703125" style="53" customWidth="1"/>
    <col min="5653" max="5653" width="11" style="53" customWidth="1"/>
    <col min="5654" max="5654" width="11.85546875" style="53" customWidth="1"/>
    <col min="5655" max="5655" width="9.85546875" style="53" customWidth="1"/>
    <col min="5656" max="5656" width="10.140625" style="53" customWidth="1"/>
    <col min="5657" max="5657" width="10.5703125" style="53" customWidth="1"/>
    <col min="5658" max="5658" width="10.140625" style="53" customWidth="1"/>
    <col min="5659" max="5659" width="9.140625" style="53" customWidth="1"/>
    <col min="5660" max="5660" width="12.42578125" style="53" customWidth="1"/>
    <col min="5661" max="5661" width="9" style="53" customWidth="1"/>
    <col min="5662" max="5662" width="9.42578125" style="53" customWidth="1"/>
    <col min="5663" max="5663" width="9.7109375" style="53" customWidth="1"/>
    <col min="5664" max="5664" width="11.85546875" style="53" customWidth="1"/>
    <col min="5665" max="5665" width="13.42578125" style="53" customWidth="1"/>
    <col min="5666" max="5666" width="10.42578125" style="53" customWidth="1"/>
    <col min="5667" max="5667" width="9" style="53" customWidth="1"/>
    <col min="5668" max="5668" width="10.28515625" style="53" customWidth="1"/>
    <col min="5669" max="5669" width="10.140625" style="53" customWidth="1"/>
    <col min="5670" max="5670" width="12.28515625" style="53" customWidth="1"/>
    <col min="5671" max="5671" width="9.85546875" style="53" customWidth="1"/>
    <col min="5672" max="5672" width="9.5703125" style="53" customWidth="1"/>
    <col min="5673" max="5673" width="9.140625" style="53" customWidth="1"/>
    <col min="5674" max="5674" width="9.85546875" style="53" customWidth="1"/>
    <col min="5675" max="5675" width="11.7109375" style="53" customWidth="1"/>
    <col min="5676" max="5677" width="10.28515625" style="53" customWidth="1"/>
    <col min="5678" max="5678" width="9.85546875" style="53" customWidth="1"/>
    <col min="5679" max="5679" width="10.140625" style="53" customWidth="1"/>
    <col min="5680" max="5680" width="11.85546875" style="53" customWidth="1"/>
    <col min="5681" max="5681" width="9" style="53" customWidth="1"/>
    <col min="5682" max="5682" width="10.140625" style="53" customWidth="1"/>
    <col min="5683" max="5683" width="8.28515625" style="53" customWidth="1"/>
    <col min="5684" max="5684" width="10.5703125" style="53" customWidth="1"/>
    <col min="5685" max="5685" width="11.140625" style="53" customWidth="1"/>
    <col min="5686" max="5686" width="10.5703125" style="53" customWidth="1"/>
    <col min="5687" max="5688" width="8.28515625" style="53" customWidth="1"/>
    <col min="5689" max="5689" width="10" style="53" customWidth="1"/>
    <col min="5690" max="5690" width="11.140625" style="53" customWidth="1"/>
    <col min="5691" max="5693" width="8.28515625" style="53" customWidth="1"/>
    <col min="5694" max="5694" width="9.85546875" style="53" customWidth="1"/>
    <col min="5695" max="5695" width="11.7109375" style="53" customWidth="1"/>
    <col min="5696" max="5696" width="8.28515625" style="53" customWidth="1"/>
    <col min="5697" max="5697" width="9.42578125" style="53" customWidth="1"/>
    <col min="5698" max="5698" width="10.28515625" style="53" customWidth="1"/>
    <col min="5699" max="5699" width="10.85546875" style="53" customWidth="1"/>
    <col min="5700" max="5700" width="12.85546875" style="53" customWidth="1"/>
    <col min="5701" max="5701" width="10.42578125" style="53" customWidth="1"/>
    <col min="5702" max="5702" width="9.140625" style="53"/>
    <col min="5703" max="5703" width="10" style="53" customWidth="1"/>
    <col min="5704" max="5704" width="10.7109375" style="53" customWidth="1"/>
    <col min="5705" max="5705" width="11.85546875" style="53" customWidth="1"/>
    <col min="5706" max="5706" width="10.5703125" style="53" customWidth="1"/>
    <col min="5707" max="5707" width="12.85546875" style="53" customWidth="1"/>
    <col min="5708" max="5726" width="9.140625" style="53"/>
    <col min="5727" max="5727" width="40.85546875" style="53" customWidth="1"/>
    <col min="5728" max="5888" width="9.140625" style="53"/>
    <col min="5889" max="5889" width="12.140625" style="53" customWidth="1"/>
    <col min="5890" max="5890" width="60.28515625" style="53" customWidth="1"/>
    <col min="5891" max="5891" width="17.28515625" style="53" customWidth="1"/>
    <col min="5892" max="5892" width="6.28515625" style="53" customWidth="1"/>
    <col min="5893" max="5894" width="6.85546875" style="53" customWidth="1"/>
    <col min="5895" max="5895" width="8.7109375" style="53" customWidth="1"/>
    <col min="5896" max="5896" width="11.42578125" style="53" customWidth="1"/>
    <col min="5897" max="5897" width="13.42578125" style="53" customWidth="1"/>
    <col min="5898" max="5898" width="13.85546875" style="53" customWidth="1"/>
    <col min="5899" max="5899" width="10.42578125" style="53" customWidth="1"/>
    <col min="5900" max="5900" width="13.85546875" style="53" customWidth="1"/>
    <col min="5901" max="5901" width="12.28515625" style="53" customWidth="1"/>
    <col min="5902" max="5902" width="9.28515625" style="53" customWidth="1"/>
    <col min="5903" max="5903" width="19.140625" style="53" customWidth="1"/>
    <col min="5904" max="5904" width="20.28515625" style="53" customWidth="1"/>
    <col min="5905" max="5905" width="20.7109375" style="53" customWidth="1"/>
    <col min="5906" max="5906" width="20.5703125" style="53" customWidth="1"/>
    <col min="5907" max="5907" width="22.140625" style="53" customWidth="1"/>
    <col min="5908" max="5908" width="11.5703125" style="53" customWidth="1"/>
    <col min="5909" max="5909" width="11" style="53" customWidth="1"/>
    <col min="5910" max="5910" width="11.85546875" style="53" customWidth="1"/>
    <col min="5911" max="5911" width="9.85546875" style="53" customWidth="1"/>
    <col min="5912" max="5912" width="10.140625" style="53" customWidth="1"/>
    <col min="5913" max="5913" width="10.5703125" style="53" customWidth="1"/>
    <col min="5914" max="5914" width="10.140625" style="53" customWidth="1"/>
    <col min="5915" max="5915" width="9.140625" style="53" customWidth="1"/>
    <col min="5916" max="5916" width="12.42578125" style="53" customWidth="1"/>
    <col min="5917" max="5917" width="9" style="53" customWidth="1"/>
    <col min="5918" max="5918" width="9.42578125" style="53" customWidth="1"/>
    <col min="5919" max="5919" width="9.7109375" style="53" customWidth="1"/>
    <col min="5920" max="5920" width="11.85546875" style="53" customWidth="1"/>
    <col min="5921" max="5921" width="13.42578125" style="53" customWidth="1"/>
    <col min="5922" max="5922" width="10.42578125" style="53" customWidth="1"/>
    <col min="5923" max="5923" width="9" style="53" customWidth="1"/>
    <col min="5924" max="5924" width="10.28515625" style="53" customWidth="1"/>
    <col min="5925" max="5925" width="10.140625" style="53" customWidth="1"/>
    <col min="5926" max="5926" width="12.28515625" style="53" customWidth="1"/>
    <col min="5927" max="5927" width="9.85546875" style="53" customWidth="1"/>
    <col min="5928" max="5928" width="9.5703125" style="53" customWidth="1"/>
    <col min="5929" max="5929" width="9.140625" style="53" customWidth="1"/>
    <col min="5930" max="5930" width="9.85546875" style="53" customWidth="1"/>
    <col min="5931" max="5931" width="11.7109375" style="53" customWidth="1"/>
    <col min="5932" max="5933" width="10.28515625" style="53" customWidth="1"/>
    <col min="5934" max="5934" width="9.85546875" style="53" customWidth="1"/>
    <col min="5935" max="5935" width="10.140625" style="53" customWidth="1"/>
    <col min="5936" max="5936" width="11.85546875" style="53" customWidth="1"/>
    <col min="5937" max="5937" width="9" style="53" customWidth="1"/>
    <col min="5938" max="5938" width="10.140625" style="53" customWidth="1"/>
    <col min="5939" max="5939" width="8.28515625" style="53" customWidth="1"/>
    <col min="5940" max="5940" width="10.5703125" style="53" customWidth="1"/>
    <col min="5941" max="5941" width="11.140625" style="53" customWidth="1"/>
    <col min="5942" max="5942" width="10.5703125" style="53" customWidth="1"/>
    <col min="5943" max="5944" width="8.28515625" style="53" customWidth="1"/>
    <col min="5945" max="5945" width="10" style="53" customWidth="1"/>
    <col min="5946" max="5946" width="11.140625" style="53" customWidth="1"/>
    <col min="5947" max="5949" width="8.28515625" style="53" customWidth="1"/>
    <col min="5950" max="5950" width="9.85546875" style="53" customWidth="1"/>
    <col min="5951" max="5951" width="11.7109375" style="53" customWidth="1"/>
    <col min="5952" max="5952" width="8.28515625" style="53" customWidth="1"/>
    <col min="5953" max="5953" width="9.42578125" style="53" customWidth="1"/>
    <col min="5954" max="5954" width="10.28515625" style="53" customWidth="1"/>
    <col min="5955" max="5955" width="10.85546875" style="53" customWidth="1"/>
    <col min="5956" max="5956" width="12.85546875" style="53" customWidth="1"/>
    <col min="5957" max="5957" width="10.42578125" style="53" customWidth="1"/>
    <col min="5958" max="5958" width="9.140625" style="53"/>
    <col min="5959" max="5959" width="10" style="53" customWidth="1"/>
    <col min="5960" max="5960" width="10.7109375" style="53" customWidth="1"/>
    <col min="5961" max="5961" width="11.85546875" style="53" customWidth="1"/>
    <col min="5962" max="5962" width="10.5703125" style="53" customWidth="1"/>
    <col min="5963" max="5963" width="12.85546875" style="53" customWidth="1"/>
    <col min="5964" max="5982" width="9.140625" style="53"/>
    <col min="5983" max="5983" width="40.85546875" style="53" customWidth="1"/>
    <col min="5984" max="6144" width="9.140625" style="53"/>
    <col min="6145" max="6145" width="12.140625" style="53" customWidth="1"/>
    <col min="6146" max="6146" width="60.28515625" style="53" customWidth="1"/>
    <col min="6147" max="6147" width="17.28515625" style="53" customWidth="1"/>
    <col min="6148" max="6148" width="6.28515625" style="53" customWidth="1"/>
    <col min="6149" max="6150" width="6.85546875" style="53" customWidth="1"/>
    <col min="6151" max="6151" width="8.7109375" style="53" customWidth="1"/>
    <col min="6152" max="6152" width="11.42578125" style="53" customWidth="1"/>
    <col min="6153" max="6153" width="13.42578125" style="53" customWidth="1"/>
    <col min="6154" max="6154" width="13.85546875" style="53" customWidth="1"/>
    <col min="6155" max="6155" width="10.42578125" style="53" customWidth="1"/>
    <col min="6156" max="6156" width="13.85546875" style="53" customWidth="1"/>
    <col min="6157" max="6157" width="12.28515625" style="53" customWidth="1"/>
    <col min="6158" max="6158" width="9.28515625" style="53" customWidth="1"/>
    <col min="6159" max="6159" width="19.140625" style="53" customWidth="1"/>
    <col min="6160" max="6160" width="20.28515625" style="53" customWidth="1"/>
    <col min="6161" max="6161" width="20.7109375" style="53" customWidth="1"/>
    <col min="6162" max="6162" width="20.5703125" style="53" customWidth="1"/>
    <col min="6163" max="6163" width="22.140625" style="53" customWidth="1"/>
    <col min="6164" max="6164" width="11.5703125" style="53" customWidth="1"/>
    <col min="6165" max="6165" width="11" style="53" customWidth="1"/>
    <col min="6166" max="6166" width="11.85546875" style="53" customWidth="1"/>
    <col min="6167" max="6167" width="9.85546875" style="53" customWidth="1"/>
    <col min="6168" max="6168" width="10.140625" style="53" customWidth="1"/>
    <col min="6169" max="6169" width="10.5703125" style="53" customWidth="1"/>
    <col min="6170" max="6170" width="10.140625" style="53" customWidth="1"/>
    <col min="6171" max="6171" width="9.140625" style="53" customWidth="1"/>
    <col min="6172" max="6172" width="12.42578125" style="53" customWidth="1"/>
    <col min="6173" max="6173" width="9" style="53" customWidth="1"/>
    <col min="6174" max="6174" width="9.42578125" style="53" customWidth="1"/>
    <col min="6175" max="6175" width="9.7109375" style="53" customWidth="1"/>
    <col min="6176" max="6176" width="11.85546875" style="53" customWidth="1"/>
    <col min="6177" max="6177" width="13.42578125" style="53" customWidth="1"/>
    <col min="6178" max="6178" width="10.42578125" style="53" customWidth="1"/>
    <col min="6179" max="6179" width="9" style="53" customWidth="1"/>
    <col min="6180" max="6180" width="10.28515625" style="53" customWidth="1"/>
    <col min="6181" max="6181" width="10.140625" style="53" customWidth="1"/>
    <col min="6182" max="6182" width="12.28515625" style="53" customWidth="1"/>
    <col min="6183" max="6183" width="9.85546875" style="53" customWidth="1"/>
    <col min="6184" max="6184" width="9.5703125" style="53" customWidth="1"/>
    <col min="6185" max="6185" width="9.140625" style="53" customWidth="1"/>
    <col min="6186" max="6186" width="9.85546875" style="53" customWidth="1"/>
    <col min="6187" max="6187" width="11.7109375" style="53" customWidth="1"/>
    <col min="6188" max="6189" width="10.28515625" style="53" customWidth="1"/>
    <col min="6190" max="6190" width="9.85546875" style="53" customWidth="1"/>
    <col min="6191" max="6191" width="10.140625" style="53" customWidth="1"/>
    <col min="6192" max="6192" width="11.85546875" style="53" customWidth="1"/>
    <col min="6193" max="6193" width="9" style="53" customWidth="1"/>
    <col min="6194" max="6194" width="10.140625" style="53" customWidth="1"/>
    <col min="6195" max="6195" width="8.28515625" style="53" customWidth="1"/>
    <col min="6196" max="6196" width="10.5703125" style="53" customWidth="1"/>
    <col min="6197" max="6197" width="11.140625" style="53" customWidth="1"/>
    <col min="6198" max="6198" width="10.5703125" style="53" customWidth="1"/>
    <col min="6199" max="6200" width="8.28515625" style="53" customWidth="1"/>
    <col min="6201" max="6201" width="10" style="53" customWidth="1"/>
    <col min="6202" max="6202" width="11.140625" style="53" customWidth="1"/>
    <col min="6203" max="6205" width="8.28515625" style="53" customWidth="1"/>
    <col min="6206" max="6206" width="9.85546875" style="53" customWidth="1"/>
    <col min="6207" max="6207" width="11.7109375" style="53" customWidth="1"/>
    <col min="6208" max="6208" width="8.28515625" style="53" customWidth="1"/>
    <col min="6209" max="6209" width="9.42578125" style="53" customWidth="1"/>
    <col min="6210" max="6210" width="10.28515625" style="53" customWidth="1"/>
    <col min="6211" max="6211" width="10.85546875" style="53" customWidth="1"/>
    <col min="6212" max="6212" width="12.85546875" style="53" customWidth="1"/>
    <col min="6213" max="6213" width="10.42578125" style="53" customWidth="1"/>
    <col min="6214" max="6214" width="9.140625" style="53"/>
    <col min="6215" max="6215" width="10" style="53" customWidth="1"/>
    <col min="6216" max="6216" width="10.7109375" style="53" customWidth="1"/>
    <col min="6217" max="6217" width="11.85546875" style="53" customWidth="1"/>
    <col min="6218" max="6218" width="10.5703125" style="53" customWidth="1"/>
    <col min="6219" max="6219" width="12.85546875" style="53" customWidth="1"/>
    <col min="6220" max="6238" width="9.140625" style="53"/>
    <col min="6239" max="6239" width="40.85546875" style="53" customWidth="1"/>
    <col min="6240" max="6400" width="9.140625" style="53"/>
    <col min="6401" max="6401" width="12.140625" style="53" customWidth="1"/>
    <col min="6402" max="6402" width="60.28515625" style="53" customWidth="1"/>
    <col min="6403" max="6403" width="17.28515625" style="53" customWidth="1"/>
    <col min="6404" max="6404" width="6.28515625" style="53" customWidth="1"/>
    <col min="6405" max="6406" width="6.85546875" style="53" customWidth="1"/>
    <col min="6407" max="6407" width="8.7109375" style="53" customWidth="1"/>
    <col min="6408" max="6408" width="11.42578125" style="53" customWidth="1"/>
    <col min="6409" max="6409" width="13.42578125" style="53" customWidth="1"/>
    <col min="6410" max="6410" width="13.85546875" style="53" customWidth="1"/>
    <col min="6411" max="6411" width="10.42578125" style="53" customWidth="1"/>
    <col min="6412" max="6412" width="13.85546875" style="53" customWidth="1"/>
    <col min="6413" max="6413" width="12.28515625" style="53" customWidth="1"/>
    <col min="6414" max="6414" width="9.28515625" style="53" customWidth="1"/>
    <col min="6415" max="6415" width="19.140625" style="53" customWidth="1"/>
    <col min="6416" max="6416" width="20.28515625" style="53" customWidth="1"/>
    <col min="6417" max="6417" width="20.7109375" style="53" customWidth="1"/>
    <col min="6418" max="6418" width="20.5703125" style="53" customWidth="1"/>
    <col min="6419" max="6419" width="22.140625" style="53" customWidth="1"/>
    <col min="6420" max="6420" width="11.5703125" style="53" customWidth="1"/>
    <col min="6421" max="6421" width="11" style="53" customWidth="1"/>
    <col min="6422" max="6422" width="11.85546875" style="53" customWidth="1"/>
    <col min="6423" max="6423" width="9.85546875" style="53" customWidth="1"/>
    <col min="6424" max="6424" width="10.140625" style="53" customWidth="1"/>
    <col min="6425" max="6425" width="10.5703125" style="53" customWidth="1"/>
    <col min="6426" max="6426" width="10.140625" style="53" customWidth="1"/>
    <col min="6427" max="6427" width="9.140625" style="53" customWidth="1"/>
    <col min="6428" max="6428" width="12.42578125" style="53" customWidth="1"/>
    <col min="6429" max="6429" width="9" style="53" customWidth="1"/>
    <col min="6430" max="6430" width="9.42578125" style="53" customWidth="1"/>
    <col min="6431" max="6431" width="9.7109375" style="53" customWidth="1"/>
    <col min="6432" max="6432" width="11.85546875" style="53" customWidth="1"/>
    <col min="6433" max="6433" width="13.42578125" style="53" customWidth="1"/>
    <col min="6434" max="6434" width="10.42578125" style="53" customWidth="1"/>
    <col min="6435" max="6435" width="9" style="53" customWidth="1"/>
    <col min="6436" max="6436" width="10.28515625" style="53" customWidth="1"/>
    <col min="6437" max="6437" width="10.140625" style="53" customWidth="1"/>
    <col min="6438" max="6438" width="12.28515625" style="53" customWidth="1"/>
    <col min="6439" max="6439" width="9.85546875" style="53" customWidth="1"/>
    <col min="6440" max="6440" width="9.5703125" style="53" customWidth="1"/>
    <col min="6441" max="6441" width="9.140625" style="53" customWidth="1"/>
    <col min="6442" max="6442" width="9.85546875" style="53" customWidth="1"/>
    <col min="6443" max="6443" width="11.7109375" style="53" customWidth="1"/>
    <col min="6444" max="6445" width="10.28515625" style="53" customWidth="1"/>
    <col min="6446" max="6446" width="9.85546875" style="53" customWidth="1"/>
    <col min="6447" max="6447" width="10.140625" style="53" customWidth="1"/>
    <col min="6448" max="6448" width="11.85546875" style="53" customWidth="1"/>
    <col min="6449" max="6449" width="9" style="53" customWidth="1"/>
    <col min="6450" max="6450" width="10.140625" style="53" customWidth="1"/>
    <col min="6451" max="6451" width="8.28515625" style="53" customWidth="1"/>
    <col min="6452" max="6452" width="10.5703125" style="53" customWidth="1"/>
    <col min="6453" max="6453" width="11.140625" style="53" customWidth="1"/>
    <col min="6454" max="6454" width="10.5703125" style="53" customWidth="1"/>
    <col min="6455" max="6456" width="8.28515625" style="53" customWidth="1"/>
    <col min="6457" max="6457" width="10" style="53" customWidth="1"/>
    <col min="6458" max="6458" width="11.140625" style="53" customWidth="1"/>
    <col min="6459" max="6461" width="8.28515625" style="53" customWidth="1"/>
    <col min="6462" max="6462" width="9.85546875" style="53" customWidth="1"/>
    <col min="6463" max="6463" width="11.7109375" style="53" customWidth="1"/>
    <col min="6464" max="6464" width="8.28515625" style="53" customWidth="1"/>
    <col min="6465" max="6465" width="9.42578125" style="53" customWidth="1"/>
    <col min="6466" max="6466" width="10.28515625" style="53" customWidth="1"/>
    <col min="6467" max="6467" width="10.85546875" style="53" customWidth="1"/>
    <col min="6468" max="6468" width="12.85546875" style="53" customWidth="1"/>
    <col min="6469" max="6469" width="10.42578125" style="53" customWidth="1"/>
    <col min="6470" max="6470" width="9.140625" style="53"/>
    <col min="6471" max="6471" width="10" style="53" customWidth="1"/>
    <col min="6472" max="6472" width="10.7109375" style="53" customWidth="1"/>
    <col min="6473" max="6473" width="11.85546875" style="53" customWidth="1"/>
    <col min="6474" max="6474" width="10.5703125" style="53" customWidth="1"/>
    <col min="6475" max="6475" width="12.85546875" style="53" customWidth="1"/>
    <col min="6476" max="6494" width="9.140625" style="53"/>
    <col min="6495" max="6495" width="40.85546875" style="53" customWidth="1"/>
    <col min="6496" max="6656" width="9.140625" style="53"/>
    <col min="6657" max="6657" width="12.140625" style="53" customWidth="1"/>
    <col min="6658" max="6658" width="60.28515625" style="53" customWidth="1"/>
    <col min="6659" max="6659" width="17.28515625" style="53" customWidth="1"/>
    <col min="6660" max="6660" width="6.28515625" style="53" customWidth="1"/>
    <col min="6661" max="6662" width="6.85546875" style="53" customWidth="1"/>
    <col min="6663" max="6663" width="8.7109375" style="53" customWidth="1"/>
    <col min="6664" max="6664" width="11.42578125" style="53" customWidth="1"/>
    <col min="6665" max="6665" width="13.42578125" style="53" customWidth="1"/>
    <col min="6666" max="6666" width="13.85546875" style="53" customWidth="1"/>
    <col min="6667" max="6667" width="10.42578125" style="53" customWidth="1"/>
    <col min="6668" max="6668" width="13.85546875" style="53" customWidth="1"/>
    <col min="6669" max="6669" width="12.28515625" style="53" customWidth="1"/>
    <col min="6670" max="6670" width="9.28515625" style="53" customWidth="1"/>
    <col min="6671" max="6671" width="19.140625" style="53" customWidth="1"/>
    <col min="6672" max="6672" width="20.28515625" style="53" customWidth="1"/>
    <col min="6673" max="6673" width="20.7109375" style="53" customWidth="1"/>
    <col min="6674" max="6674" width="20.5703125" style="53" customWidth="1"/>
    <col min="6675" max="6675" width="22.140625" style="53" customWidth="1"/>
    <col min="6676" max="6676" width="11.5703125" style="53" customWidth="1"/>
    <col min="6677" max="6677" width="11" style="53" customWidth="1"/>
    <col min="6678" max="6678" width="11.85546875" style="53" customWidth="1"/>
    <col min="6679" max="6679" width="9.85546875" style="53" customWidth="1"/>
    <col min="6680" max="6680" width="10.140625" style="53" customWidth="1"/>
    <col min="6681" max="6681" width="10.5703125" style="53" customWidth="1"/>
    <col min="6682" max="6682" width="10.140625" style="53" customWidth="1"/>
    <col min="6683" max="6683" width="9.140625" style="53" customWidth="1"/>
    <col min="6684" max="6684" width="12.42578125" style="53" customWidth="1"/>
    <col min="6685" max="6685" width="9" style="53" customWidth="1"/>
    <col min="6686" max="6686" width="9.42578125" style="53" customWidth="1"/>
    <col min="6687" max="6687" width="9.7109375" style="53" customWidth="1"/>
    <col min="6688" max="6688" width="11.85546875" style="53" customWidth="1"/>
    <col min="6689" max="6689" width="13.42578125" style="53" customWidth="1"/>
    <col min="6690" max="6690" width="10.42578125" style="53" customWidth="1"/>
    <col min="6691" max="6691" width="9" style="53" customWidth="1"/>
    <col min="6692" max="6692" width="10.28515625" style="53" customWidth="1"/>
    <col min="6693" max="6693" width="10.140625" style="53" customWidth="1"/>
    <col min="6694" max="6694" width="12.28515625" style="53" customWidth="1"/>
    <col min="6695" max="6695" width="9.85546875" style="53" customWidth="1"/>
    <col min="6696" max="6696" width="9.5703125" style="53" customWidth="1"/>
    <col min="6697" max="6697" width="9.140625" style="53" customWidth="1"/>
    <col min="6698" max="6698" width="9.85546875" style="53" customWidth="1"/>
    <col min="6699" max="6699" width="11.7109375" style="53" customWidth="1"/>
    <col min="6700" max="6701" width="10.28515625" style="53" customWidth="1"/>
    <col min="6702" max="6702" width="9.85546875" style="53" customWidth="1"/>
    <col min="6703" max="6703" width="10.140625" style="53" customWidth="1"/>
    <col min="6704" max="6704" width="11.85546875" style="53" customWidth="1"/>
    <col min="6705" max="6705" width="9" style="53" customWidth="1"/>
    <col min="6706" max="6706" width="10.140625" style="53" customWidth="1"/>
    <col min="6707" max="6707" width="8.28515625" style="53" customWidth="1"/>
    <col min="6708" max="6708" width="10.5703125" style="53" customWidth="1"/>
    <col min="6709" max="6709" width="11.140625" style="53" customWidth="1"/>
    <col min="6710" max="6710" width="10.5703125" style="53" customWidth="1"/>
    <col min="6711" max="6712" width="8.28515625" style="53" customWidth="1"/>
    <col min="6713" max="6713" width="10" style="53" customWidth="1"/>
    <col min="6714" max="6714" width="11.140625" style="53" customWidth="1"/>
    <col min="6715" max="6717" width="8.28515625" style="53" customWidth="1"/>
    <col min="6718" max="6718" width="9.85546875" style="53" customWidth="1"/>
    <col min="6719" max="6719" width="11.7109375" style="53" customWidth="1"/>
    <col min="6720" max="6720" width="8.28515625" style="53" customWidth="1"/>
    <col min="6721" max="6721" width="9.42578125" style="53" customWidth="1"/>
    <col min="6722" max="6722" width="10.28515625" style="53" customWidth="1"/>
    <col min="6723" max="6723" width="10.85546875" style="53" customWidth="1"/>
    <col min="6724" max="6724" width="12.85546875" style="53" customWidth="1"/>
    <col min="6725" max="6725" width="10.42578125" style="53" customWidth="1"/>
    <col min="6726" max="6726" width="9.140625" style="53"/>
    <col min="6727" max="6727" width="10" style="53" customWidth="1"/>
    <col min="6728" max="6728" width="10.7109375" style="53" customWidth="1"/>
    <col min="6729" max="6729" width="11.85546875" style="53" customWidth="1"/>
    <col min="6730" max="6730" width="10.5703125" style="53" customWidth="1"/>
    <col min="6731" max="6731" width="12.85546875" style="53" customWidth="1"/>
    <col min="6732" max="6750" width="9.140625" style="53"/>
    <col min="6751" max="6751" width="40.85546875" style="53" customWidth="1"/>
    <col min="6752" max="6912" width="9.140625" style="53"/>
    <col min="6913" max="6913" width="12.140625" style="53" customWidth="1"/>
    <col min="6914" max="6914" width="60.28515625" style="53" customWidth="1"/>
    <col min="6915" max="6915" width="17.28515625" style="53" customWidth="1"/>
    <col min="6916" max="6916" width="6.28515625" style="53" customWidth="1"/>
    <col min="6917" max="6918" width="6.85546875" style="53" customWidth="1"/>
    <col min="6919" max="6919" width="8.7109375" style="53" customWidth="1"/>
    <col min="6920" max="6920" width="11.42578125" style="53" customWidth="1"/>
    <col min="6921" max="6921" width="13.42578125" style="53" customWidth="1"/>
    <col min="6922" max="6922" width="13.85546875" style="53" customWidth="1"/>
    <col min="6923" max="6923" width="10.42578125" style="53" customWidth="1"/>
    <col min="6924" max="6924" width="13.85546875" style="53" customWidth="1"/>
    <col min="6925" max="6925" width="12.28515625" style="53" customWidth="1"/>
    <col min="6926" max="6926" width="9.28515625" style="53" customWidth="1"/>
    <col min="6927" max="6927" width="19.140625" style="53" customWidth="1"/>
    <col min="6928" max="6928" width="20.28515625" style="53" customWidth="1"/>
    <col min="6929" max="6929" width="20.7109375" style="53" customWidth="1"/>
    <col min="6930" max="6930" width="20.5703125" style="53" customWidth="1"/>
    <col min="6931" max="6931" width="22.140625" style="53" customWidth="1"/>
    <col min="6932" max="6932" width="11.5703125" style="53" customWidth="1"/>
    <col min="6933" max="6933" width="11" style="53" customWidth="1"/>
    <col min="6934" max="6934" width="11.85546875" style="53" customWidth="1"/>
    <col min="6935" max="6935" width="9.85546875" style="53" customWidth="1"/>
    <col min="6936" max="6936" width="10.140625" style="53" customWidth="1"/>
    <col min="6937" max="6937" width="10.5703125" style="53" customWidth="1"/>
    <col min="6938" max="6938" width="10.140625" style="53" customWidth="1"/>
    <col min="6939" max="6939" width="9.140625" style="53" customWidth="1"/>
    <col min="6940" max="6940" width="12.42578125" style="53" customWidth="1"/>
    <col min="6941" max="6941" width="9" style="53" customWidth="1"/>
    <col min="6942" max="6942" width="9.42578125" style="53" customWidth="1"/>
    <col min="6943" max="6943" width="9.7109375" style="53" customWidth="1"/>
    <col min="6944" max="6944" width="11.85546875" style="53" customWidth="1"/>
    <col min="6945" max="6945" width="13.42578125" style="53" customWidth="1"/>
    <col min="6946" max="6946" width="10.42578125" style="53" customWidth="1"/>
    <col min="6947" max="6947" width="9" style="53" customWidth="1"/>
    <col min="6948" max="6948" width="10.28515625" style="53" customWidth="1"/>
    <col min="6949" max="6949" width="10.140625" style="53" customWidth="1"/>
    <col min="6950" max="6950" width="12.28515625" style="53" customWidth="1"/>
    <col min="6951" max="6951" width="9.85546875" style="53" customWidth="1"/>
    <col min="6952" max="6952" width="9.5703125" style="53" customWidth="1"/>
    <col min="6953" max="6953" width="9.140625" style="53" customWidth="1"/>
    <col min="6954" max="6954" width="9.85546875" style="53" customWidth="1"/>
    <col min="6955" max="6955" width="11.7109375" style="53" customWidth="1"/>
    <col min="6956" max="6957" width="10.28515625" style="53" customWidth="1"/>
    <col min="6958" max="6958" width="9.85546875" style="53" customWidth="1"/>
    <col min="6959" max="6959" width="10.140625" style="53" customWidth="1"/>
    <col min="6960" max="6960" width="11.85546875" style="53" customWidth="1"/>
    <col min="6961" max="6961" width="9" style="53" customWidth="1"/>
    <col min="6962" max="6962" width="10.140625" style="53" customWidth="1"/>
    <col min="6963" max="6963" width="8.28515625" style="53" customWidth="1"/>
    <col min="6964" max="6964" width="10.5703125" style="53" customWidth="1"/>
    <col min="6965" max="6965" width="11.140625" style="53" customWidth="1"/>
    <col min="6966" max="6966" width="10.5703125" style="53" customWidth="1"/>
    <col min="6967" max="6968" width="8.28515625" style="53" customWidth="1"/>
    <col min="6969" max="6969" width="10" style="53" customWidth="1"/>
    <col min="6970" max="6970" width="11.140625" style="53" customWidth="1"/>
    <col min="6971" max="6973" width="8.28515625" style="53" customWidth="1"/>
    <col min="6974" max="6974" width="9.85546875" style="53" customWidth="1"/>
    <col min="6975" max="6975" width="11.7109375" style="53" customWidth="1"/>
    <col min="6976" max="6976" width="8.28515625" style="53" customWidth="1"/>
    <col min="6977" max="6977" width="9.42578125" style="53" customWidth="1"/>
    <col min="6978" max="6978" width="10.28515625" style="53" customWidth="1"/>
    <col min="6979" max="6979" width="10.85546875" style="53" customWidth="1"/>
    <col min="6980" max="6980" width="12.85546875" style="53" customWidth="1"/>
    <col min="6981" max="6981" width="10.42578125" style="53" customWidth="1"/>
    <col min="6982" max="6982" width="9.140625" style="53"/>
    <col min="6983" max="6983" width="10" style="53" customWidth="1"/>
    <col min="6984" max="6984" width="10.7109375" style="53" customWidth="1"/>
    <col min="6985" max="6985" width="11.85546875" style="53" customWidth="1"/>
    <col min="6986" max="6986" width="10.5703125" style="53" customWidth="1"/>
    <col min="6987" max="6987" width="12.85546875" style="53" customWidth="1"/>
    <col min="6988" max="7006" width="9.140625" style="53"/>
    <col min="7007" max="7007" width="40.85546875" style="53" customWidth="1"/>
    <col min="7008" max="7168" width="9.140625" style="53"/>
    <col min="7169" max="7169" width="12.140625" style="53" customWidth="1"/>
    <col min="7170" max="7170" width="60.28515625" style="53" customWidth="1"/>
    <col min="7171" max="7171" width="17.28515625" style="53" customWidth="1"/>
    <col min="7172" max="7172" width="6.28515625" style="53" customWidth="1"/>
    <col min="7173" max="7174" width="6.85546875" style="53" customWidth="1"/>
    <col min="7175" max="7175" width="8.7109375" style="53" customWidth="1"/>
    <col min="7176" max="7176" width="11.42578125" style="53" customWidth="1"/>
    <col min="7177" max="7177" width="13.42578125" style="53" customWidth="1"/>
    <col min="7178" max="7178" width="13.85546875" style="53" customWidth="1"/>
    <col min="7179" max="7179" width="10.42578125" style="53" customWidth="1"/>
    <col min="7180" max="7180" width="13.85546875" style="53" customWidth="1"/>
    <col min="7181" max="7181" width="12.28515625" style="53" customWidth="1"/>
    <col min="7182" max="7182" width="9.28515625" style="53" customWidth="1"/>
    <col min="7183" max="7183" width="19.140625" style="53" customWidth="1"/>
    <col min="7184" max="7184" width="20.28515625" style="53" customWidth="1"/>
    <col min="7185" max="7185" width="20.7109375" style="53" customWidth="1"/>
    <col min="7186" max="7186" width="20.5703125" style="53" customWidth="1"/>
    <col min="7187" max="7187" width="22.140625" style="53" customWidth="1"/>
    <col min="7188" max="7188" width="11.5703125" style="53" customWidth="1"/>
    <col min="7189" max="7189" width="11" style="53" customWidth="1"/>
    <col min="7190" max="7190" width="11.85546875" style="53" customWidth="1"/>
    <col min="7191" max="7191" width="9.85546875" style="53" customWidth="1"/>
    <col min="7192" max="7192" width="10.140625" style="53" customWidth="1"/>
    <col min="7193" max="7193" width="10.5703125" style="53" customWidth="1"/>
    <col min="7194" max="7194" width="10.140625" style="53" customWidth="1"/>
    <col min="7195" max="7195" width="9.140625" style="53" customWidth="1"/>
    <col min="7196" max="7196" width="12.42578125" style="53" customWidth="1"/>
    <col min="7197" max="7197" width="9" style="53" customWidth="1"/>
    <col min="7198" max="7198" width="9.42578125" style="53" customWidth="1"/>
    <col min="7199" max="7199" width="9.7109375" style="53" customWidth="1"/>
    <col min="7200" max="7200" width="11.85546875" style="53" customWidth="1"/>
    <col min="7201" max="7201" width="13.42578125" style="53" customWidth="1"/>
    <col min="7202" max="7202" width="10.42578125" style="53" customWidth="1"/>
    <col min="7203" max="7203" width="9" style="53" customWidth="1"/>
    <col min="7204" max="7204" width="10.28515625" style="53" customWidth="1"/>
    <col min="7205" max="7205" width="10.140625" style="53" customWidth="1"/>
    <col min="7206" max="7206" width="12.28515625" style="53" customWidth="1"/>
    <col min="7207" max="7207" width="9.85546875" style="53" customWidth="1"/>
    <col min="7208" max="7208" width="9.5703125" style="53" customWidth="1"/>
    <col min="7209" max="7209" width="9.140625" style="53" customWidth="1"/>
    <col min="7210" max="7210" width="9.85546875" style="53" customWidth="1"/>
    <col min="7211" max="7211" width="11.7109375" style="53" customWidth="1"/>
    <col min="7212" max="7213" width="10.28515625" style="53" customWidth="1"/>
    <col min="7214" max="7214" width="9.85546875" style="53" customWidth="1"/>
    <col min="7215" max="7215" width="10.140625" style="53" customWidth="1"/>
    <col min="7216" max="7216" width="11.85546875" style="53" customWidth="1"/>
    <col min="7217" max="7217" width="9" style="53" customWidth="1"/>
    <col min="7218" max="7218" width="10.140625" style="53" customWidth="1"/>
    <col min="7219" max="7219" width="8.28515625" style="53" customWidth="1"/>
    <col min="7220" max="7220" width="10.5703125" style="53" customWidth="1"/>
    <col min="7221" max="7221" width="11.140625" style="53" customWidth="1"/>
    <col min="7222" max="7222" width="10.5703125" style="53" customWidth="1"/>
    <col min="7223" max="7224" width="8.28515625" style="53" customWidth="1"/>
    <col min="7225" max="7225" width="10" style="53" customWidth="1"/>
    <col min="7226" max="7226" width="11.140625" style="53" customWidth="1"/>
    <col min="7227" max="7229" width="8.28515625" style="53" customWidth="1"/>
    <col min="7230" max="7230" width="9.85546875" style="53" customWidth="1"/>
    <col min="7231" max="7231" width="11.7109375" style="53" customWidth="1"/>
    <col min="7232" max="7232" width="8.28515625" style="53" customWidth="1"/>
    <col min="7233" max="7233" width="9.42578125" style="53" customWidth="1"/>
    <col min="7234" max="7234" width="10.28515625" style="53" customWidth="1"/>
    <col min="7235" max="7235" width="10.85546875" style="53" customWidth="1"/>
    <col min="7236" max="7236" width="12.85546875" style="53" customWidth="1"/>
    <col min="7237" max="7237" width="10.42578125" style="53" customWidth="1"/>
    <col min="7238" max="7238" width="9.140625" style="53"/>
    <col min="7239" max="7239" width="10" style="53" customWidth="1"/>
    <col min="7240" max="7240" width="10.7109375" style="53" customWidth="1"/>
    <col min="7241" max="7241" width="11.85546875" style="53" customWidth="1"/>
    <col min="7242" max="7242" width="10.5703125" style="53" customWidth="1"/>
    <col min="7243" max="7243" width="12.85546875" style="53" customWidth="1"/>
    <col min="7244" max="7262" width="9.140625" style="53"/>
    <col min="7263" max="7263" width="40.85546875" style="53" customWidth="1"/>
    <col min="7264" max="7424" width="9.140625" style="53"/>
    <col min="7425" max="7425" width="12.140625" style="53" customWidth="1"/>
    <col min="7426" max="7426" width="60.28515625" style="53" customWidth="1"/>
    <col min="7427" max="7427" width="17.28515625" style="53" customWidth="1"/>
    <col min="7428" max="7428" width="6.28515625" style="53" customWidth="1"/>
    <col min="7429" max="7430" width="6.85546875" style="53" customWidth="1"/>
    <col min="7431" max="7431" width="8.7109375" style="53" customWidth="1"/>
    <col min="7432" max="7432" width="11.42578125" style="53" customWidth="1"/>
    <col min="7433" max="7433" width="13.42578125" style="53" customWidth="1"/>
    <col min="7434" max="7434" width="13.85546875" style="53" customWidth="1"/>
    <col min="7435" max="7435" width="10.42578125" style="53" customWidth="1"/>
    <col min="7436" max="7436" width="13.85546875" style="53" customWidth="1"/>
    <col min="7437" max="7437" width="12.28515625" style="53" customWidth="1"/>
    <col min="7438" max="7438" width="9.28515625" style="53" customWidth="1"/>
    <col min="7439" max="7439" width="19.140625" style="53" customWidth="1"/>
    <col min="7440" max="7440" width="20.28515625" style="53" customWidth="1"/>
    <col min="7441" max="7441" width="20.7109375" style="53" customWidth="1"/>
    <col min="7442" max="7442" width="20.5703125" style="53" customWidth="1"/>
    <col min="7443" max="7443" width="22.140625" style="53" customWidth="1"/>
    <col min="7444" max="7444" width="11.5703125" style="53" customWidth="1"/>
    <col min="7445" max="7445" width="11" style="53" customWidth="1"/>
    <col min="7446" max="7446" width="11.85546875" style="53" customWidth="1"/>
    <col min="7447" max="7447" width="9.85546875" style="53" customWidth="1"/>
    <col min="7448" max="7448" width="10.140625" style="53" customWidth="1"/>
    <col min="7449" max="7449" width="10.5703125" style="53" customWidth="1"/>
    <col min="7450" max="7450" width="10.140625" style="53" customWidth="1"/>
    <col min="7451" max="7451" width="9.140625" style="53" customWidth="1"/>
    <col min="7452" max="7452" width="12.42578125" style="53" customWidth="1"/>
    <col min="7453" max="7453" width="9" style="53" customWidth="1"/>
    <col min="7454" max="7454" width="9.42578125" style="53" customWidth="1"/>
    <col min="7455" max="7455" width="9.7109375" style="53" customWidth="1"/>
    <col min="7456" max="7456" width="11.85546875" style="53" customWidth="1"/>
    <col min="7457" max="7457" width="13.42578125" style="53" customWidth="1"/>
    <col min="7458" max="7458" width="10.42578125" style="53" customWidth="1"/>
    <col min="7459" max="7459" width="9" style="53" customWidth="1"/>
    <col min="7460" max="7460" width="10.28515625" style="53" customWidth="1"/>
    <col min="7461" max="7461" width="10.140625" style="53" customWidth="1"/>
    <col min="7462" max="7462" width="12.28515625" style="53" customWidth="1"/>
    <col min="7463" max="7463" width="9.85546875" style="53" customWidth="1"/>
    <col min="7464" max="7464" width="9.5703125" style="53" customWidth="1"/>
    <col min="7465" max="7465" width="9.140625" style="53" customWidth="1"/>
    <col min="7466" max="7466" width="9.85546875" style="53" customWidth="1"/>
    <col min="7467" max="7467" width="11.7109375" style="53" customWidth="1"/>
    <col min="7468" max="7469" width="10.28515625" style="53" customWidth="1"/>
    <col min="7470" max="7470" width="9.85546875" style="53" customWidth="1"/>
    <col min="7471" max="7471" width="10.140625" style="53" customWidth="1"/>
    <col min="7472" max="7472" width="11.85546875" style="53" customWidth="1"/>
    <col min="7473" max="7473" width="9" style="53" customWidth="1"/>
    <col min="7474" max="7474" width="10.140625" style="53" customWidth="1"/>
    <col min="7475" max="7475" width="8.28515625" style="53" customWidth="1"/>
    <col min="7476" max="7476" width="10.5703125" style="53" customWidth="1"/>
    <col min="7477" max="7477" width="11.140625" style="53" customWidth="1"/>
    <col min="7478" max="7478" width="10.5703125" style="53" customWidth="1"/>
    <col min="7479" max="7480" width="8.28515625" style="53" customWidth="1"/>
    <col min="7481" max="7481" width="10" style="53" customWidth="1"/>
    <col min="7482" max="7482" width="11.140625" style="53" customWidth="1"/>
    <col min="7483" max="7485" width="8.28515625" style="53" customWidth="1"/>
    <col min="7486" max="7486" width="9.85546875" style="53" customWidth="1"/>
    <col min="7487" max="7487" width="11.7109375" style="53" customWidth="1"/>
    <col min="7488" max="7488" width="8.28515625" style="53" customWidth="1"/>
    <col min="7489" max="7489" width="9.42578125" style="53" customWidth="1"/>
    <col min="7490" max="7490" width="10.28515625" style="53" customWidth="1"/>
    <col min="7491" max="7491" width="10.85546875" style="53" customWidth="1"/>
    <col min="7492" max="7492" width="12.85546875" style="53" customWidth="1"/>
    <col min="7493" max="7493" width="10.42578125" style="53" customWidth="1"/>
    <col min="7494" max="7494" width="9.140625" style="53"/>
    <col min="7495" max="7495" width="10" style="53" customWidth="1"/>
    <col min="7496" max="7496" width="10.7109375" style="53" customWidth="1"/>
    <col min="7497" max="7497" width="11.85546875" style="53" customWidth="1"/>
    <col min="7498" max="7498" width="10.5703125" style="53" customWidth="1"/>
    <col min="7499" max="7499" width="12.85546875" style="53" customWidth="1"/>
    <col min="7500" max="7518" width="9.140625" style="53"/>
    <col min="7519" max="7519" width="40.85546875" style="53" customWidth="1"/>
    <col min="7520" max="7680" width="9.140625" style="53"/>
    <col min="7681" max="7681" width="12.140625" style="53" customWidth="1"/>
    <col min="7682" max="7682" width="60.28515625" style="53" customWidth="1"/>
    <col min="7683" max="7683" width="17.28515625" style="53" customWidth="1"/>
    <col min="7684" max="7684" width="6.28515625" style="53" customWidth="1"/>
    <col min="7685" max="7686" width="6.85546875" style="53" customWidth="1"/>
    <col min="7687" max="7687" width="8.7109375" style="53" customWidth="1"/>
    <col min="7688" max="7688" width="11.42578125" style="53" customWidth="1"/>
    <col min="7689" max="7689" width="13.42578125" style="53" customWidth="1"/>
    <col min="7690" max="7690" width="13.85546875" style="53" customWidth="1"/>
    <col min="7691" max="7691" width="10.42578125" style="53" customWidth="1"/>
    <col min="7692" max="7692" width="13.85546875" style="53" customWidth="1"/>
    <col min="7693" max="7693" width="12.28515625" style="53" customWidth="1"/>
    <col min="7694" max="7694" width="9.28515625" style="53" customWidth="1"/>
    <col min="7695" max="7695" width="19.140625" style="53" customWidth="1"/>
    <col min="7696" max="7696" width="20.28515625" style="53" customWidth="1"/>
    <col min="7697" max="7697" width="20.7109375" style="53" customWidth="1"/>
    <col min="7698" max="7698" width="20.5703125" style="53" customWidth="1"/>
    <col min="7699" max="7699" width="22.140625" style="53" customWidth="1"/>
    <col min="7700" max="7700" width="11.5703125" style="53" customWidth="1"/>
    <col min="7701" max="7701" width="11" style="53" customWidth="1"/>
    <col min="7702" max="7702" width="11.85546875" style="53" customWidth="1"/>
    <col min="7703" max="7703" width="9.85546875" style="53" customWidth="1"/>
    <col min="7704" max="7704" width="10.140625" style="53" customWidth="1"/>
    <col min="7705" max="7705" width="10.5703125" style="53" customWidth="1"/>
    <col min="7706" max="7706" width="10.140625" style="53" customWidth="1"/>
    <col min="7707" max="7707" width="9.140625" style="53" customWidth="1"/>
    <col min="7708" max="7708" width="12.42578125" style="53" customWidth="1"/>
    <col min="7709" max="7709" width="9" style="53" customWidth="1"/>
    <col min="7710" max="7710" width="9.42578125" style="53" customWidth="1"/>
    <col min="7711" max="7711" width="9.7109375" style="53" customWidth="1"/>
    <col min="7712" max="7712" width="11.85546875" style="53" customWidth="1"/>
    <col min="7713" max="7713" width="13.42578125" style="53" customWidth="1"/>
    <col min="7714" max="7714" width="10.42578125" style="53" customWidth="1"/>
    <col min="7715" max="7715" width="9" style="53" customWidth="1"/>
    <col min="7716" max="7716" width="10.28515625" style="53" customWidth="1"/>
    <col min="7717" max="7717" width="10.140625" style="53" customWidth="1"/>
    <col min="7718" max="7718" width="12.28515625" style="53" customWidth="1"/>
    <col min="7719" max="7719" width="9.85546875" style="53" customWidth="1"/>
    <col min="7720" max="7720" width="9.5703125" style="53" customWidth="1"/>
    <col min="7721" max="7721" width="9.140625" style="53" customWidth="1"/>
    <col min="7722" max="7722" width="9.85546875" style="53" customWidth="1"/>
    <col min="7723" max="7723" width="11.7109375" style="53" customWidth="1"/>
    <col min="7724" max="7725" width="10.28515625" style="53" customWidth="1"/>
    <col min="7726" max="7726" width="9.85546875" style="53" customWidth="1"/>
    <col min="7727" max="7727" width="10.140625" style="53" customWidth="1"/>
    <col min="7728" max="7728" width="11.85546875" style="53" customWidth="1"/>
    <col min="7729" max="7729" width="9" style="53" customWidth="1"/>
    <col min="7730" max="7730" width="10.140625" style="53" customWidth="1"/>
    <col min="7731" max="7731" width="8.28515625" style="53" customWidth="1"/>
    <col min="7732" max="7732" width="10.5703125" style="53" customWidth="1"/>
    <col min="7733" max="7733" width="11.140625" style="53" customWidth="1"/>
    <col min="7734" max="7734" width="10.5703125" style="53" customWidth="1"/>
    <col min="7735" max="7736" width="8.28515625" style="53" customWidth="1"/>
    <col min="7737" max="7737" width="10" style="53" customWidth="1"/>
    <col min="7738" max="7738" width="11.140625" style="53" customWidth="1"/>
    <col min="7739" max="7741" width="8.28515625" style="53" customWidth="1"/>
    <col min="7742" max="7742" width="9.85546875" style="53" customWidth="1"/>
    <col min="7743" max="7743" width="11.7109375" style="53" customWidth="1"/>
    <col min="7744" max="7744" width="8.28515625" style="53" customWidth="1"/>
    <col min="7745" max="7745" width="9.42578125" style="53" customWidth="1"/>
    <col min="7746" max="7746" width="10.28515625" style="53" customWidth="1"/>
    <col min="7747" max="7747" width="10.85546875" style="53" customWidth="1"/>
    <col min="7748" max="7748" width="12.85546875" style="53" customWidth="1"/>
    <col min="7749" max="7749" width="10.42578125" style="53" customWidth="1"/>
    <col min="7750" max="7750" width="9.140625" style="53"/>
    <col min="7751" max="7751" width="10" style="53" customWidth="1"/>
    <col min="7752" max="7752" width="10.7109375" style="53" customWidth="1"/>
    <col min="7753" max="7753" width="11.85546875" style="53" customWidth="1"/>
    <col min="7754" max="7754" width="10.5703125" style="53" customWidth="1"/>
    <col min="7755" max="7755" width="12.85546875" style="53" customWidth="1"/>
    <col min="7756" max="7774" width="9.140625" style="53"/>
    <col min="7775" max="7775" width="40.85546875" style="53" customWidth="1"/>
    <col min="7776" max="7936" width="9.140625" style="53"/>
    <col min="7937" max="7937" width="12.140625" style="53" customWidth="1"/>
    <col min="7938" max="7938" width="60.28515625" style="53" customWidth="1"/>
    <col min="7939" max="7939" width="17.28515625" style="53" customWidth="1"/>
    <col min="7940" max="7940" width="6.28515625" style="53" customWidth="1"/>
    <col min="7941" max="7942" width="6.85546875" style="53" customWidth="1"/>
    <col min="7943" max="7943" width="8.7109375" style="53" customWidth="1"/>
    <col min="7944" max="7944" width="11.42578125" style="53" customWidth="1"/>
    <col min="7945" max="7945" width="13.42578125" style="53" customWidth="1"/>
    <col min="7946" max="7946" width="13.85546875" style="53" customWidth="1"/>
    <col min="7947" max="7947" width="10.42578125" style="53" customWidth="1"/>
    <col min="7948" max="7948" width="13.85546875" style="53" customWidth="1"/>
    <col min="7949" max="7949" width="12.28515625" style="53" customWidth="1"/>
    <col min="7950" max="7950" width="9.28515625" style="53" customWidth="1"/>
    <col min="7951" max="7951" width="19.140625" style="53" customWidth="1"/>
    <col min="7952" max="7952" width="20.28515625" style="53" customWidth="1"/>
    <col min="7953" max="7953" width="20.7109375" style="53" customWidth="1"/>
    <col min="7954" max="7954" width="20.5703125" style="53" customWidth="1"/>
    <col min="7955" max="7955" width="22.140625" style="53" customWidth="1"/>
    <col min="7956" max="7956" width="11.5703125" style="53" customWidth="1"/>
    <col min="7957" max="7957" width="11" style="53" customWidth="1"/>
    <col min="7958" max="7958" width="11.85546875" style="53" customWidth="1"/>
    <col min="7959" max="7959" width="9.85546875" style="53" customWidth="1"/>
    <col min="7960" max="7960" width="10.140625" style="53" customWidth="1"/>
    <col min="7961" max="7961" width="10.5703125" style="53" customWidth="1"/>
    <col min="7962" max="7962" width="10.140625" style="53" customWidth="1"/>
    <col min="7963" max="7963" width="9.140625" style="53" customWidth="1"/>
    <col min="7964" max="7964" width="12.42578125" style="53" customWidth="1"/>
    <col min="7965" max="7965" width="9" style="53" customWidth="1"/>
    <col min="7966" max="7966" width="9.42578125" style="53" customWidth="1"/>
    <col min="7967" max="7967" width="9.7109375" style="53" customWidth="1"/>
    <col min="7968" max="7968" width="11.85546875" style="53" customWidth="1"/>
    <col min="7969" max="7969" width="13.42578125" style="53" customWidth="1"/>
    <col min="7970" max="7970" width="10.42578125" style="53" customWidth="1"/>
    <col min="7971" max="7971" width="9" style="53" customWidth="1"/>
    <col min="7972" max="7972" width="10.28515625" style="53" customWidth="1"/>
    <col min="7973" max="7973" width="10.140625" style="53" customWidth="1"/>
    <col min="7974" max="7974" width="12.28515625" style="53" customWidth="1"/>
    <col min="7975" max="7975" width="9.85546875" style="53" customWidth="1"/>
    <col min="7976" max="7976" width="9.5703125" style="53" customWidth="1"/>
    <col min="7977" max="7977" width="9.140625" style="53" customWidth="1"/>
    <col min="7978" max="7978" width="9.85546875" style="53" customWidth="1"/>
    <col min="7979" max="7979" width="11.7109375" style="53" customWidth="1"/>
    <col min="7980" max="7981" width="10.28515625" style="53" customWidth="1"/>
    <col min="7982" max="7982" width="9.85546875" style="53" customWidth="1"/>
    <col min="7983" max="7983" width="10.140625" style="53" customWidth="1"/>
    <col min="7984" max="7984" width="11.85546875" style="53" customWidth="1"/>
    <col min="7985" max="7985" width="9" style="53" customWidth="1"/>
    <col min="7986" max="7986" width="10.140625" style="53" customWidth="1"/>
    <col min="7987" max="7987" width="8.28515625" style="53" customWidth="1"/>
    <col min="7988" max="7988" width="10.5703125" style="53" customWidth="1"/>
    <col min="7989" max="7989" width="11.140625" style="53" customWidth="1"/>
    <col min="7990" max="7990" width="10.5703125" style="53" customWidth="1"/>
    <col min="7991" max="7992" width="8.28515625" style="53" customWidth="1"/>
    <col min="7993" max="7993" width="10" style="53" customWidth="1"/>
    <col min="7994" max="7994" width="11.140625" style="53" customWidth="1"/>
    <col min="7995" max="7997" width="8.28515625" style="53" customWidth="1"/>
    <col min="7998" max="7998" width="9.85546875" style="53" customWidth="1"/>
    <col min="7999" max="7999" width="11.7109375" style="53" customWidth="1"/>
    <col min="8000" max="8000" width="8.28515625" style="53" customWidth="1"/>
    <col min="8001" max="8001" width="9.42578125" style="53" customWidth="1"/>
    <col min="8002" max="8002" width="10.28515625" style="53" customWidth="1"/>
    <col min="8003" max="8003" width="10.85546875" style="53" customWidth="1"/>
    <col min="8004" max="8004" width="12.85546875" style="53" customWidth="1"/>
    <col min="8005" max="8005" width="10.42578125" style="53" customWidth="1"/>
    <col min="8006" max="8006" width="9.140625" style="53"/>
    <col min="8007" max="8007" width="10" style="53" customWidth="1"/>
    <col min="8008" max="8008" width="10.7109375" style="53" customWidth="1"/>
    <col min="8009" max="8009" width="11.85546875" style="53" customWidth="1"/>
    <col min="8010" max="8010" width="10.5703125" style="53" customWidth="1"/>
    <col min="8011" max="8011" width="12.85546875" style="53" customWidth="1"/>
    <col min="8012" max="8030" width="9.140625" style="53"/>
    <col min="8031" max="8031" width="40.85546875" style="53" customWidth="1"/>
    <col min="8032" max="8192" width="9.140625" style="53"/>
    <col min="8193" max="8193" width="12.140625" style="53" customWidth="1"/>
    <col min="8194" max="8194" width="60.28515625" style="53" customWidth="1"/>
    <col min="8195" max="8195" width="17.28515625" style="53" customWidth="1"/>
    <col min="8196" max="8196" width="6.28515625" style="53" customWidth="1"/>
    <col min="8197" max="8198" width="6.85546875" style="53" customWidth="1"/>
    <col min="8199" max="8199" width="8.7109375" style="53" customWidth="1"/>
    <col min="8200" max="8200" width="11.42578125" style="53" customWidth="1"/>
    <col min="8201" max="8201" width="13.42578125" style="53" customWidth="1"/>
    <col min="8202" max="8202" width="13.85546875" style="53" customWidth="1"/>
    <col min="8203" max="8203" width="10.42578125" style="53" customWidth="1"/>
    <col min="8204" max="8204" width="13.85546875" style="53" customWidth="1"/>
    <col min="8205" max="8205" width="12.28515625" style="53" customWidth="1"/>
    <col min="8206" max="8206" width="9.28515625" style="53" customWidth="1"/>
    <col min="8207" max="8207" width="19.140625" style="53" customWidth="1"/>
    <col min="8208" max="8208" width="20.28515625" style="53" customWidth="1"/>
    <col min="8209" max="8209" width="20.7109375" style="53" customWidth="1"/>
    <col min="8210" max="8210" width="20.5703125" style="53" customWidth="1"/>
    <col min="8211" max="8211" width="22.140625" style="53" customWidth="1"/>
    <col min="8212" max="8212" width="11.5703125" style="53" customWidth="1"/>
    <col min="8213" max="8213" width="11" style="53" customWidth="1"/>
    <col min="8214" max="8214" width="11.85546875" style="53" customWidth="1"/>
    <col min="8215" max="8215" width="9.85546875" style="53" customWidth="1"/>
    <col min="8216" max="8216" width="10.140625" style="53" customWidth="1"/>
    <col min="8217" max="8217" width="10.5703125" style="53" customWidth="1"/>
    <col min="8218" max="8218" width="10.140625" style="53" customWidth="1"/>
    <col min="8219" max="8219" width="9.140625" style="53" customWidth="1"/>
    <col min="8220" max="8220" width="12.42578125" style="53" customWidth="1"/>
    <col min="8221" max="8221" width="9" style="53" customWidth="1"/>
    <col min="8222" max="8222" width="9.42578125" style="53" customWidth="1"/>
    <col min="8223" max="8223" width="9.7109375" style="53" customWidth="1"/>
    <col min="8224" max="8224" width="11.85546875" style="53" customWidth="1"/>
    <col min="8225" max="8225" width="13.42578125" style="53" customWidth="1"/>
    <col min="8226" max="8226" width="10.42578125" style="53" customWidth="1"/>
    <col min="8227" max="8227" width="9" style="53" customWidth="1"/>
    <col min="8228" max="8228" width="10.28515625" style="53" customWidth="1"/>
    <col min="8229" max="8229" width="10.140625" style="53" customWidth="1"/>
    <col min="8230" max="8230" width="12.28515625" style="53" customWidth="1"/>
    <col min="8231" max="8231" width="9.85546875" style="53" customWidth="1"/>
    <col min="8232" max="8232" width="9.5703125" style="53" customWidth="1"/>
    <col min="8233" max="8233" width="9.140625" style="53" customWidth="1"/>
    <col min="8234" max="8234" width="9.85546875" style="53" customWidth="1"/>
    <col min="8235" max="8235" width="11.7109375" style="53" customWidth="1"/>
    <col min="8236" max="8237" width="10.28515625" style="53" customWidth="1"/>
    <col min="8238" max="8238" width="9.85546875" style="53" customWidth="1"/>
    <col min="8239" max="8239" width="10.140625" style="53" customWidth="1"/>
    <col min="8240" max="8240" width="11.85546875" style="53" customWidth="1"/>
    <col min="8241" max="8241" width="9" style="53" customWidth="1"/>
    <col min="8242" max="8242" width="10.140625" style="53" customWidth="1"/>
    <col min="8243" max="8243" width="8.28515625" style="53" customWidth="1"/>
    <col min="8244" max="8244" width="10.5703125" style="53" customWidth="1"/>
    <col min="8245" max="8245" width="11.140625" style="53" customWidth="1"/>
    <col min="8246" max="8246" width="10.5703125" style="53" customWidth="1"/>
    <col min="8247" max="8248" width="8.28515625" style="53" customWidth="1"/>
    <col min="8249" max="8249" width="10" style="53" customWidth="1"/>
    <col min="8250" max="8250" width="11.140625" style="53" customWidth="1"/>
    <col min="8251" max="8253" width="8.28515625" style="53" customWidth="1"/>
    <col min="8254" max="8254" width="9.85546875" style="53" customWidth="1"/>
    <col min="8255" max="8255" width="11.7109375" style="53" customWidth="1"/>
    <col min="8256" max="8256" width="8.28515625" style="53" customWidth="1"/>
    <col min="8257" max="8257" width="9.42578125" style="53" customWidth="1"/>
    <col min="8258" max="8258" width="10.28515625" style="53" customWidth="1"/>
    <col min="8259" max="8259" width="10.85546875" style="53" customWidth="1"/>
    <col min="8260" max="8260" width="12.85546875" style="53" customWidth="1"/>
    <col min="8261" max="8261" width="10.42578125" style="53" customWidth="1"/>
    <col min="8262" max="8262" width="9.140625" style="53"/>
    <col min="8263" max="8263" width="10" style="53" customWidth="1"/>
    <col min="8264" max="8264" width="10.7109375" style="53" customWidth="1"/>
    <col min="8265" max="8265" width="11.85546875" style="53" customWidth="1"/>
    <col min="8266" max="8266" width="10.5703125" style="53" customWidth="1"/>
    <col min="8267" max="8267" width="12.85546875" style="53" customWidth="1"/>
    <col min="8268" max="8286" width="9.140625" style="53"/>
    <col min="8287" max="8287" width="40.85546875" style="53" customWidth="1"/>
    <col min="8288" max="8448" width="9.140625" style="53"/>
    <col min="8449" max="8449" width="12.140625" style="53" customWidth="1"/>
    <col min="8450" max="8450" width="60.28515625" style="53" customWidth="1"/>
    <col min="8451" max="8451" width="17.28515625" style="53" customWidth="1"/>
    <col min="8452" max="8452" width="6.28515625" style="53" customWidth="1"/>
    <col min="8453" max="8454" width="6.85546875" style="53" customWidth="1"/>
    <col min="8455" max="8455" width="8.7109375" style="53" customWidth="1"/>
    <col min="8456" max="8456" width="11.42578125" style="53" customWidth="1"/>
    <col min="8457" max="8457" width="13.42578125" style="53" customWidth="1"/>
    <col min="8458" max="8458" width="13.85546875" style="53" customWidth="1"/>
    <col min="8459" max="8459" width="10.42578125" style="53" customWidth="1"/>
    <col min="8460" max="8460" width="13.85546875" style="53" customWidth="1"/>
    <col min="8461" max="8461" width="12.28515625" style="53" customWidth="1"/>
    <col min="8462" max="8462" width="9.28515625" style="53" customWidth="1"/>
    <col min="8463" max="8463" width="19.140625" style="53" customWidth="1"/>
    <col min="8464" max="8464" width="20.28515625" style="53" customWidth="1"/>
    <col min="8465" max="8465" width="20.7109375" style="53" customWidth="1"/>
    <col min="8466" max="8466" width="20.5703125" style="53" customWidth="1"/>
    <col min="8467" max="8467" width="22.140625" style="53" customWidth="1"/>
    <col min="8468" max="8468" width="11.5703125" style="53" customWidth="1"/>
    <col min="8469" max="8469" width="11" style="53" customWidth="1"/>
    <col min="8470" max="8470" width="11.85546875" style="53" customWidth="1"/>
    <col min="8471" max="8471" width="9.85546875" style="53" customWidth="1"/>
    <col min="8472" max="8472" width="10.140625" style="53" customWidth="1"/>
    <col min="8473" max="8473" width="10.5703125" style="53" customWidth="1"/>
    <col min="8474" max="8474" width="10.140625" style="53" customWidth="1"/>
    <col min="8475" max="8475" width="9.140625" style="53" customWidth="1"/>
    <col min="8476" max="8476" width="12.42578125" style="53" customWidth="1"/>
    <col min="8477" max="8477" width="9" style="53" customWidth="1"/>
    <col min="8478" max="8478" width="9.42578125" style="53" customWidth="1"/>
    <col min="8479" max="8479" width="9.7109375" style="53" customWidth="1"/>
    <col min="8480" max="8480" width="11.85546875" style="53" customWidth="1"/>
    <col min="8481" max="8481" width="13.42578125" style="53" customWidth="1"/>
    <col min="8482" max="8482" width="10.42578125" style="53" customWidth="1"/>
    <col min="8483" max="8483" width="9" style="53" customWidth="1"/>
    <col min="8484" max="8484" width="10.28515625" style="53" customWidth="1"/>
    <col min="8485" max="8485" width="10.140625" style="53" customWidth="1"/>
    <col min="8486" max="8486" width="12.28515625" style="53" customWidth="1"/>
    <col min="8487" max="8487" width="9.85546875" style="53" customWidth="1"/>
    <col min="8488" max="8488" width="9.5703125" style="53" customWidth="1"/>
    <col min="8489" max="8489" width="9.140625" style="53" customWidth="1"/>
    <col min="8490" max="8490" width="9.85546875" style="53" customWidth="1"/>
    <col min="8491" max="8491" width="11.7109375" style="53" customWidth="1"/>
    <col min="8492" max="8493" width="10.28515625" style="53" customWidth="1"/>
    <col min="8494" max="8494" width="9.85546875" style="53" customWidth="1"/>
    <col min="8495" max="8495" width="10.140625" style="53" customWidth="1"/>
    <col min="8496" max="8496" width="11.85546875" style="53" customWidth="1"/>
    <col min="8497" max="8497" width="9" style="53" customWidth="1"/>
    <col min="8498" max="8498" width="10.140625" style="53" customWidth="1"/>
    <col min="8499" max="8499" width="8.28515625" style="53" customWidth="1"/>
    <col min="8500" max="8500" width="10.5703125" style="53" customWidth="1"/>
    <col min="8501" max="8501" width="11.140625" style="53" customWidth="1"/>
    <col min="8502" max="8502" width="10.5703125" style="53" customWidth="1"/>
    <col min="8503" max="8504" width="8.28515625" style="53" customWidth="1"/>
    <col min="8505" max="8505" width="10" style="53" customWidth="1"/>
    <col min="8506" max="8506" width="11.140625" style="53" customWidth="1"/>
    <col min="8507" max="8509" width="8.28515625" style="53" customWidth="1"/>
    <col min="8510" max="8510" width="9.85546875" style="53" customWidth="1"/>
    <col min="8511" max="8511" width="11.7109375" style="53" customWidth="1"/>
    <col min="8512" max="8512" width="8.28515625" style="53" customWidth="1"/>
    <col min="8513" max="8513" width="9.42578125" style="53" customWidth="1"/>
    <col min="8514" max="8514" width="10.28515625" style="53" customWidth="1"/>
    <col min="8515" max="8515" width="10.85546875" style="53" customWidth="1"/>
    <col min="8516" max="8516" width="12.85546875" style="53" customWidth="1"/>
    <col min="8517" max="8517" width="10.42578125" style="53" customWidth="1"/>
    <col min="8518" max="8518" width="9.140625" style="53"/>
    <col min="8519" max="8519" width="10" style="53" customWidth="1"/>
    <col min="8520" max="8520" width="10.7109375" style="53" customWidth="1"/>
    <col min="8521" max="8521" width="11.85546875" style="53" customWidth="1"/>
    <col min="8522" max="8522" width="10.5703125" style="53" customWidth="1"/>
    <col min="8523" max="8523" width="12.85546875" style="53" customWidth="1"/>
    <col min="8524" max="8542" width="9.140625" style="53"/>
    <col min="8543" max="8543" width="40.85546875" style="53" customWidth="1"/>
    <col min="8544" max="8704" width="9.140625" style="53"/>
    <col min="8705" max="8705" width="12.140625" style="53" customWidth="1"/>
    <col min="8706" max="8706" width="60.28515625" style="53" customWidth="1"/>
    <col min="8707" max="8707" width="17.28515625" style="53" customWidth="1"/>
    <col min="8708" max="8708" width="6.28515625" style="53" customWidth="1"/>
    <col min="8709" max="8710" width="6.85546875" style="53" customWidth="1"/>
    <col min="8711" max="8711" width="8.7109375" style="53" customWidth="1"/>
    <col min="8712" max="8712" width="11.42578125" style="53" customWidth="1"/>
    <col min="8713" max="8713" width="13.42578125" style="53" customWidth="1"/>
    <col min="8714" max="8714" width="13.85546875" style="53" customWidth="1"/>
    <col min="8715" max="8715" width="10.42578125" style="53" customWidth="1"/>
    <col min="8716" max="8716" width="13.85546875" style="53" customWidth="1"/>
    <col min="8717" max="8717" width="12.28515625" style="53" customWidth="1"/>
    <col min="8718" max="8718" width="9.28515625" style="53" customWidth="1"/>
    <col min="8719" max="8719" width="19.140625" style="53" customWidth="1"/>
    <col min="8720" max="8720" width="20.28515625" style="53" customWidth="1"/>
    <col min="8721" max="8721" width="20.7109375" style="53" customWidth="1"/>
    <col min="8722" max="8722" width="20.5703125" style="53" customWidth="1"/>
    <col min="8723" max="8723" width="22.140625" style="53" customWidth="1"/>
    <col min="8724" max="8724" width="11.5703125" style="53" customWidth="1"/>
    <col min="8725" max="8725" width="11" style="53" customWidth="1"/>
    <col min="8726" max="8726" width="11.85546875" style="53" customWidth="1"/>
    <col min="8727" max="8727" width="9.85546875" style="53" customWidth="1"/>
    <col min="8728" max="8728" width="10.140625" style="53" customWidth="1"/>
    <col min="8729" max="8729" width="10.5703125" style="53" customWidth="1"/>
    <col min="8730" max="8730" width="10.140625" style="53" customWidth="1"/>
    <col min="8731" max="8731" width="9.140625" style="53" customWidth="1"/>
    <col min="8732" max="8732" width="12.42578125" style="53" customWidth="1"/>
    <col min="8733" max="8733" width="9" style="53" customWidth="1"/>
    <col min="8734" max="8734" width="9.42578125" style="53" customWidth="1"/>
    <col min="8735" max="8735" width="9.7109375" style="53" customWidth="1"/>
    <col min="8736" max="8736" width="11.85546875" style="53" customWidth="1"/>
    <col min="8737" max="8737" width="13.42578125" style="53" customWidth="1"/>
    <col min="8738" max="8738" width="10.42578125" style="53" customWidth="1"/>
    <col min="8739" max="8739" width="9" style="53" customWidth="1"/>
    <col min="8740" max="8740" width="10.28515625" style="53" customWidth="1"/>
    <col min="8741" max="8741" width="10.140625" style="53" customWidth="1"/>
    <col min="8742" max="8742" width="12.28515625" style="53" customWidth="1"/>
    <col min="8743" max="8743" width="9.85546875" style="53" customWidth="1"/>
    <col min="8744" max="8744" width="9.5703125" style="53" customWidth="1"/>
    <col min="8745" max="8745" width="9.140625" style="53" customWidth="1"/>
    <col min="8746" max="8746" width="9.85546875" style="53" customWidth="1"/>
    <col min="8747" max="8747" width="11.7109375" style="53" customWidth="1"/>
    <col min="8748" max="8749" width="10.28515625" style="53" customWidth="1"/>
    <col min="8750" max="8750" width="9.85546875" style="53" customWidth="1"/>
    <col min="8751" max="8751" width="10.140625" style="53" customWidth="1"/>
    <col min="8752" max="8752" width="11.85546875" style="53" customWidth="1"/>
    <col min="8753" max="8753" width="9" style="53" customWidth="1"/>
    <col min="8754" max="8754" width="10.140625" style="53" customWidth="1"/>
    <col min="8755" max="8755" width="8.28515625" style="53" customWidth="1"/>
    <col min="8756" max="8756" width="10.5703125" style="53" customWidth="1"/>
    <col min="8757" max="8757" width="11.140625" style="53" customWidth="1"/>
    <col min="8758" max="8758" width="10.5703125" style="53" customWidth="1"/>
    <col min="8759" max="8760" width="8.28515625" style="53" customWidth="1"/>
    <col min="8761" max="8761" width="10" style="53" customWidth="1"/>
    <col min="8762" max="8762" width="11.140625" style="53" customWidth="1"/>
    <col min="8763" max="8765" width="8.28515625" style="53" customWidth="1"/>
    <col min="8766" max="8766" width="9.85546875" style="53" customWidth="1"/>
    <col min="8767" max="8767" width="11.7109375" style="53" customWidth="1"/>
    <col min="8768" max="8768" width="8.28515625" style="53" customWidth="1"/>
    <col min="8769" max="8769" width="9.42578125" style="53" customWidth="1"/>
    <col min="8770" max="8770" width="10.28515625" style="53" customWidth="1"/>
    <col min="8771" max="8771" width="10.85546875" style="53" customWidth="1"/>
    <col min="8772" max="8772" width="12.85546875" style="53" customWidth="1"/>
    <col min="8773" max="8773" width="10.42578125" style="53" customWidth="1"/>
    <col min="8774" max="8774" width="9.140625" style="53"/>
    <col min="8775" max="8775" width="10" style="53" customWidth="1"/>
    <col min="8776" max="8776" width="10.7109375" style="53" customWidth="1"/>
    <col min="8777" max="8777" width="11.85546875" style="53" customWidth="1"/>
    <col min="8778" max="8778" width="10.5703125" style="53" customWidth="1"/>
    <col min="8779" max="8779" width="12.85546875" style="53" customWidth="1"/>
    <col min="8780" max="8798" width="9.140625" style="53"/>
    <col min="8799" max="8799" width="40.85546875" style="53" customWidth="1"/>
    <col min="8800" max="8960" width="9.140625" style="53"/>
    <col min="8961" max="8961" width="12.140625" style="53" customWidth="1"/>
    <col min="8962" max="8962" width="60.28515625" style="53" customWidth="1"/>
    <col min="8963" max="8963" width="17.28515625" style="53" customWidth="1"/>
    <col min="8964" max="8964" width="6.28515625" style="53" customWidth="1"/>
    <col min="8965" max="8966" width="6.85546875" style="53" customWidth="1"/>
    <col min="8967" max="8967" width="8.7109375" style="53" customWidth="1"/>
    <col min="8968" max="8968" width="11.42578125" style="53" customWidth="1"/>
    <col min="8969" max="8969" width="13.42578125" style="53" customWidth="1"/>
    <col min="8970" max="8970" width="13.85546875" style="53" customWidth="1"/>
    <col min="8971" max="8971" width="10.42578125" style="53" customWidth="1"/>
    <col min="8972" max="8972" width="13.85546875" style="53" customWidth="1"/>
    <col min="8973" max="8973" width="12.28515625" style="53" customWidth="1"/>
    <col min="8974" max="8974" width="9.28515625" style="53" customWidth="1"/>
    <col min="8975" max="8975" width="19.140625" style="53" customWidth="1"/>
    <col min="8976" max="8976" width="20.28515625" style="53" customWidth="1"/>
    <col min="8977" max="8977" width="20.7109375" style="53" customWidth="1"/>
    <col min="8978" max="8978" width="20.5703125" style="53" customWidth="1"/>
    <col min="8979" max="8979" width="22.140625" style="53" customWidth="1"/>
    <col min="8980" max="8980" width="11.5703125" style="53" customWidth="1"/>
    <col min="8981" max="8981" width="11" style="53" customWidth="1"/>
    <col min="8982" max="8982" width="11.85546875" style="53" customWidth="1"/>
    <col min="8983" max="8983" width="9.85546875" style="53" customWidth="1"/>
    <col min="8984" max="8984" width="10.140625" style="53" customWidth="1"/>
    <col min="8985" max="8985" width="10.5703125" style="53" customWidth="1"/>
    <col min="8986" max="8986" width="10.140625" style="53" customWidth="1"/>
    <col min="8987" max="8987" width="9.140625" style="53" customWidth="1"/>
    <col min="8988" max="8988" width="12.42578125" style="53" customWidth="1"/>
    <col min="8989" max="8989" width="9" style="53" customWidth="1"/>
    <col min="8990" max="8990" width="9.42578125" style="53" customWidth="1"/>
    <col min="8991" max="8991" width="9.7109375" style="53" customWidth="1"/>
    <col min="8992" max="8992" width="11.85546875" style="53" customWidth="1"/>
    <col min="8993" max="8993" width="13.42578125" style="53" customWidth="1"/>
    <col min="8994" max="8994" width="10.42578125" style="53" customWidth="1"/>
    <col min="8995" max="8995" width="9" style="53" customWidth="1"/>
    <col min="8996" max="8996" width="10.28515625" style="53" customWidth="1"/>
    <col min="8997" max="8997" width="10.140625" style="53" customWidth="1"/>
    <col min="8998" max="8998" width="12.28515625" style="53" customWidth="1"/>
    <col min="8999" max="8999" width="9.85546875" style="53" customWidth="1"/>
    <col min="9000" max="9000" width="9.5703125" style="53" customWidth="1"/>
    <col min="9001" max="9001" width="9.140625" style="53" customWidth="1"/>
    <col min="9002" max="9002" width="9.85546875" style="53" customWidth="1"/>
    <col min="9003" max="9003" width="11.7109375" style="53" customWidth="1"/>
    <col min="9004" max="9005" width="10.28515625" style="53" customWidth="1"/>
    <col min="9006" max="9006" width="9.85546875" style="53" customWidth="1"/>
    <col min="9007" max="9007" width="10.140625" style="53" customWidth="1"/>
    <col min="9008" max="9008" width="11.85546875" style="53" customWidth="1"/>
    <col min="9009" max="9009" width="9" style="53" customWidth="1"/>
    <col min="9010" max="9010" width="10.140625" style="53" customWidth="1"/>
    <col min="9011" max="9011" width="8.28515625" style="53" customWidth="1"/>
    <col min="9012" max="9012" width="10.5703125" style="53" customWidth="1"/>
    <col min="9013" max="9013" width="11.140625" style="53" customWidth="1"/>
    <col min="9014" max="9014" width="10.5703125" style="53" customWidth="1"/>
    <col min="9015" max="9016" width="8.28515625" style="53" customWidth="1"/>
    <col min="9017" max="9017" width="10" style="53" customWidth="1"/>
    <col min="9018" max="9018" width="11.140625" style="53" customWidth="1"/>
    <col min="9019" max="9021" width="8.28515625" style="53" customWidth="1"/>
    <col min="9022" max="9022" width="9.85546875" style="53" customWidth="1"/>
    <col min="9023" max="9023" width="11.7109375" style="53" customWidth="1"/>
    <col min="9024" max="9024" width="8.28515625" style="53" customWidth="1"/>
    <col min="9025" max="9025" width="9.42578125" style="53" customWidth="1"/>
    <col min="9026" max="9026" width="10.28515625" style="53" customWidth="1"/>
    <col min="9027" max="9027" width="10.85546875" style="53" customWidth="1"/>
    <col min="9028" max="9028" width="12.85546875" style="53" customWidth="1"/>
    <col min="9029" max="9029" width="10.42578125" style="53" customWidth="1"/>
    <col min="9030" max="9030" width="9.140625" style="53"/>
    <col min="9031" max="9031" width="10" style="53" customWidth="1"/>
    <col min="9032" max="9032" width="10.7109375" style="53" customWidth="1"/>
    <col min="9033" max="9033" width="11.85546875" style="53" customWidth="1"/>
    <col min="9034" max="9034" width="10.5703125" style="53" customWidth="1"/>
    <col min="9035" max="9035" width="12.85546875" style="53" customWidth="1"/>
    <col min="9036" max="9054" width="9.140625" style="53"/>
    <col min="9055" max="9055" width="40.85546875" style="53" customWidth="1"/>
    <col min="9056" max="9216" width="9.140625" style="53"/>
    <col min="9217" max="9217" width="12.140625" style="53" customWidth="1"/>
    <col min="9218" max="9218" width="60.28515625" style="53" customWidth="1"/>
    <col min="9219" max="9219" width="17.28515625" style="53" customWidth="1"/>
    <col min="9220" max="9220" width="6.28515625" style="53" customWidth="1"/>
    <col min="9221" max="9222" width="6.85546875" style="53" customWidth="1"/>
    <col min="9223" max="9223" width="8.7109375" style="53" customWidth="1"/>
    <col min="9224" max="9224" width="11.42578125" style="53" customWidth="1"/>
    <col min="9225" max="9225" width="13.42578125" style="53" customWidth="1"/>
    <col min="9226" max="9226" width="13.85546875" style="53" customWidth="1"/>
    <col min="9227" max="9227" width="10.42578125" style="53" customWidth="1"/>
    <col min="9228" max="9228" width="13.85546875" style="53" customWidth="1"/>
    <col min="9229" max="9229" width="12.28515625" style="53" customWidth="1"/>
    <col min="9230" max="9230" width="9.28515625" style="53" customWidth="1"/>
    <col min="9231" max="9231" width="19.140625" style="53" customWidth="1"/>
    <col min="9232" max="9232" width="20.28515625" style="53" customWidth="1"/>
    <col min="9233" max="9233" width="20.7109375" style="53" customWidth="1"/>
    <col min="9234" max="9234" width="20.5703125" style="53" customWidth="1"/>
    <col min="9235" max="9235" width="22.140625" style="53" customWidth="1"/>
    <col min="9236" max="9236" width="11.5703125" style="53" customWidth="1"/>
    <col min="9237" max="9237" width="11" style="53" customWidth="1"/>
    <col min="9238" max="9238" width="11.85546875" style="53" customWidth="1"/>
    <col min="9239" max="9239" width="9.85546875" style="53" customWidth="1"/>
    <col min="9240" max="9240" width="10.140625" style="53" customWidth="1"/>
    <col min="9241" max="9241" width="10.5703125" style="53" customWidth="1"/>
    <col min="9242" max="9242" width="10.140625" style="53" customWidth="1"/>
    <col min="9243" max="9243" width="9.140625" style="53" customWidth="1"/>
    <col min="9244" max="9244" width="12.42578125" style="53" customWidth="1"/>
    <col min="9245" max="9245" width="9" style="53" customWidth="1"/>
    <col min="9246" max="9246" width="9.42578125" style="53" customWidth="1"/>
    <col min="9247" max="9247" width="9.7109375" style="53" customWidth="1"/>
    <col min="9248" max="9248" width="11.85546875" style="53" customWidth="1"/>
    <col min="9249" max="9249" width="13.42578125" style="53" customWidth="1"/>
    <col min="9250" max="9250" width="10.42578125" style="53" customWidth="1"/>
    <col min="9251" max="9251" width="9" style="53" customWidth="1"/>
    <col min="9252" max="9252" width="10.28515625" style="53" customWidth="1"/>
    <col min="9253" max="9253" width="10.140625" style="53" customWidth="1"/>
    <col min="9254" max="9254" width="12.28515625" style="53" customWidth="1"/>
    <col min="9255" max="9255" width="9.85546875" style="53" customWidth="1"/>
    <col min="9256" max="9256" width="9.5703125" style="53" customWidth="1"/>
    <col min="9257" max="9257" width="9.140625" style="53" customWidth="1"/>
    <col min="9258" max="9258" width="9.85546875" style="53" customWidth="1"/>
    <col min="9259" max="9259" width="11.7109375" style="53" customWidth="1"/>
    <col min="9260" max="9261" width="10.28515625" style="53" customWidth="1"/>
    <col min="9262" max="9262" width="9.85546875" style="53" customWidth="1"/>
    <col min="9263" max="9263" width="10.140625" style="53" customWidth="1"/>
    <col min="9264" max="9264" width="11.85546875" style="53" customWidth="1"/>
    <col min="9265" max="9265" width="9" style="53" customWidth="1"/>
    <col min="9266" max="9266" width="10.140625" style="53" customWidth="1"/>
    <col min="9267" max="9267" width="8.28515625" style="53" customWidth="1"/>
    <col min="9268" max="9268" width="10.5703125" style="53" customWidth="1"/>
    <col min="9269" max="9269" width="11.140625" style="53" customWidth="1"/>
    <col min="9270" max="9270" width="10.5703125" style="53" customWidth="1"/>
    <col min="9271" max="9272" width="8.28515625" style="53" customWidth="1"/>
    <col min="9273" max="9273" width="10" style="53" customWidth="1"/>
    <col min="9274" max="9274" width="11.140625" style="53" customWidth="1"/>
    <col min="9275" max="9277" width="8.28515625" style="53" customWidth="1"/>
    <col min="9278" max="9278" width="9.85546875" style="53" customWidth="1"/>
    <col min="9279" max="9279" width="11.7109375" style="53" customWidth="1"/>
    <col min="9280" max="9280" width="8.28515625" style="53" customWidth="1"/>
    <col min="9281" max="9281" width="9.42578125" style="53" customWidth="1"/>
    <col min="9282" max="9282" width="10.28515625" style="53" customWidth="1"/>
    <col min="9283" max="9283" width="10.85546875" style="53" customWidth="1"/>
    <col min="9284" max="9284" width="12.85546875" style="53" customWidth="1"/>
    <col min="9285" max="9285" width="10.42578125" style="53" customWidth="1"/>
    <col min="9286" max="9286" width="9.140625" style="53"/>
    <col min="9287" max="9287" width="10" style="53" customWidth="1"/>
    <col min="9288" max="9288" width="10.7109375" style="53" customWidth="1"/>
    <col min="9289" max="9289" width="11.85546875" style="53" customWidth="1"/>
    <col min="9290" max="9290" width="10.5703125" style="53" customWidth="1"/>
    <col min="9291" max="9291" width="12.85546875" style="53" customWidth="1"/>
    <col min="9292" max="9310" width="9.140625" style="53"/>
    <col min="9311" max="9311" width="40.85546875" style="53" customWidth="1"/>
    <col min="9312" max="9472" width="9.140625" style="53"/>
    <col min="9473" max="9473" width="12.140625" style="53" customWidth="1"/>
    <col min="9474" max="9474" width="60.28515625" style="53" customWidth="1"/>
    <col min="9475" max="9475" width="17.28515625" style="53" customWidth="1"/>
    <col min="9476" max="9476" width="6.28515625" style="53" customWidth="1"/>
    <col min="9477" max="9478" width="6.85546875" style="53" customWidth="1"/>
    <col min="9479" max="9479" width="8.7109375" style="53" customWidth="1"/>
    <col min="9480" max="9480" width="11.42578125" style="53" customWidth="1"/>
    <col min="9481" max="9481" width="13.42578125" style="53" customWidth="1"/>
    <col min="9482" max="9482" width="13.85546875" style="53" customWidth="1"/>
    <col min="9483" max="9483" width="10.42578125" style="53" customWidth="1"/>
    <col min="9484" max="9484" width="13.85546875" style="53" customWidth="1"/>
    <col min="9485" max="9485" width="12.28515625" style="53" customWidth="1"/>
    <col min="9486" max="9486" width="9.28515625" style="53" customWidth="1"/>
    <col min="9487" max="9487" width="19.140625" style="53" customWidth="1"/>
    <col min="9488" max="9488" width="20.28515625" style="53" customWidth="1"/>
    <col min="9489" max="9489" width="20.7109375" style="53" customWidth="1"/>
    <col min="9490" max="9490" width="20.5703125" style="53" customWidth="1"/>
    <col min="9491" max="9491" width="22.140625" style="53" customWidth="1"/>
    <col min="9492" max="9492" width="11.5703125" style="53" customWidth="1"/>
    <col min="9493" max="9493" width="11" style="53" customWidth="1"/>
    <col min="9494" max="9494" width="11.85546875" style="53" customWidth="1"/>
    <col min="9495" max="9495" width="9.85546875" style="53" customWidth="1"/>
    <col min="9496" max="9496" width="10.140625" style="53" customWidth="1"/>
    <col min="9497" max="9497" width="10.5703125" style="53" customWidth="1"/>
    <col min="9498" max="9498" width="10.140625" style="53" customWidth="1"/>
    <col min="9499" max="9499" width="9.140625" style="53" customWidth="1"/>
    <col min="9500" max="9500" width="12.42578125" style="53" customWidth="1"/>
    <col min="9501" max="9501" width="9" style="53" customWidth="1"/>
    <col min="9502" max="9502" width="9.42578125" style="53" customWidth="1"/>
    <col min="9503" max="9503" width="9.7109375" style="53" customWidth="1"/>
    <col min="9504" max="9504" width="11.85546875" style="53" customWidth="1"/>
    <col min="9505" max="9505" width="13.42578125" style="53" customWidth="1"/>
    <col min="9506" max="9506" width="10.42578125" style="53" customWidth="1"/>
    <col min="9507" max="9507" width="9" style="53" customWidth="1"/>
    <col min="9508" max="9508" width="10.28515625" style="53" customWidth="1"/>
    <col min="9509" max="9509" width="10.140625" style="53" customWidth="1"/>
    <col min="9510" max="9510" width="12.28515625" style="53" customWidth="1"/>
    <col min="9511" max="9511" width="9.85546875" style="53" customWidth="1"/>
    <col min="9512" max="9512" width="9.5703125" style="53" customWidth="1"/>
    <col min="9513" max="9513" width="9.140625" style="53" customWidth="1"/>
    <col min="9514" max="9514" width="9.85546875" style="53" customWidth="1"/>
    <col min="9515" max="9515" width="11.7109375" style="53" customWidth="1"/>
    <col min="9516" max="9517" width="10.28515625" style="53" customWidth="1"/>
    <col min="9518" max="9518" width="9.85546875" style="53" customWidth="1"/>
    <col min="9519" max="9519" width="10.140625" style="53" customWidth="1"/>
    <col min="9520" max="9520" width="11.85546875" style="53" customWidth="1"/>
    <col min="9521" max="9521" width="9" style="53" customWidth="1"/>
    <col min="9522" max="9522" width="10.140625" style="53" customWidth="1"/>
    <col min="9523" max="9523" width="8.28515625" style="53" customWidth="1"/>
    <col min="9524" max="9524" width="10.5703125" style="53" customWidth="1"/>
    <col min="9525" max="9525" width="11.140625" style="53" customWidth="1"/>
    <col min="9526" max="9526" width="10.5703125" style="53" customWidth="1"/>
    <col min="9527" max="9528" width="8.28515625" style="53" customWidth="1"/>
    <col min="9529" max="9529" width="10" style="53" customWidth="1"/>
    <col min="9530" max="9530" width="11.140625" style="53" customWidth="1"/>
    <col min="9531" max="9533" width="8.28515625" style="53" customWidth="1"/>
    <col min="9534" max="9534" width="9.85546875" style="53" customWidth="1"/>
    <col min="9535" max="9535" width="11.7109375" style="53" customWidth="1"/>
    <col min="9536" max="9536" width="8.28515625" style="53" customWidth="1"/>
    <col min="9537" max="9537" width="9.42578125" style="53" customWidth="1"/>
    <col min="9538" max="9538" width="10.28515625" style="53" customWidth="1"/>
    <col min="9539" max="9539" width="10.85546875" style="53" customWidth="1"/>
    <col min="9540" max="9540" width="12.85546875" style="53" customWidth="1"/>
    <col min="9541" max="9541" width="10.42578125" style="53" customWidth="1"/>
    <col min="9542" max="9542" width="9.140625" style="53"/>
    <col min="9543" max="9543" width="10" style="53" customWidth="1"/>
    <col min="9544" max="9544" width="10.7109375" style="53" customWidth="1"/>
    <col min="9545" max="9545" width="11.85546875" style="53" customWidth="1"/>
    <col min="9546" max="9546" width="10.5703125" style="53" customWidth="1"/>
    <col min="9547" max="9547" width="12.85546875" style="53" customWidth="1"/>
    <col min="9548" max="9566" width="9.140625" style="53"/>
    <col min="9567" max="9567" width="40.85546875" style="53" customWidth="1"/>
    <col min="9568" max="9728" width="9.140625" style="53"/>
    <col min="9729" max="9729" width="12.140625" style="53" customWidth="1"/>
    <col min="9730" max="9730" width="60.28515625" style="53" customWidth="1"/>
    <col min="9731" max="9731" width="17.28515625" style="53" customWidth="1"/>
    <col min="9732" max="9732" width="6.28515625" style="53" customWidth="1"/>
    <col min="9733" max="9734" width="6.85546875" style="53" customWidth="1"/>
    <col min="9735" max="9735" width="8.7109375" style="53" customWidth="1"/>
    <col min="9736" max="9736" width="11.42578125" style="53" customWidth="1"/>
    <col min="9737" max="9737" width="13.42578125" style="53" customWidth="1"/>
    <col min="9738" max="9738" width="13.85546875" style="53" customWidth="1"/>
    <col min="9739" max="9739" width="10.42578125" style="53" customWidth="1"/>
    <col min="9740" max="9740" width="13.85546875" style="53" customWidth="1"/>
    <col min="9741" max="9741" width="12.28515625" style="53" customWidth="1"/>
    <col min="9742" max="9742" width="9.28515625" style="53" customWidth="1"/>
    <col min="9743" max="9743" width="19.140625" style="53" customWidth="1"/>
    <col min="9744" max="9744" width="20.28515625" style="53" customWidth="1"/>
    <col min="9745" max="9745" width="20.7109375" style="53" customWidth="1"/>
    <col min="9746" max="9746" width="20.5703125" style="53" customWidth="1"/>
    <col min="9747" max="9747" width="22.140625" style="53" customWidth="1"/>
    <col min="9748" max="9748" width="11.5703125" style="53" customWidth="1"/>
    <col min="9749" max="9749" width="11" style="53" customWidth="1"/>
    <col min="9750" max="9750" width="11.85546875" style="53" customWidth="1"/>
    <col min="9751" max="9751" width="9.85546875" style="53" customWidth="1"/>
    <col min="9752" max="9752" width="10.140625" style="53" customWidth="1"/>
    <col min="9753" max="9753" width="10.5703125" style="53" customWidth="1"/>
    <col min="9754" max="9754" width="10.140625" style="53" customWidth="1"/>
    <col min="9755" max="9755" width="9.140625" style="53" customWidth="1"/>
    <col min="9756" max="9756" width="12.42578125" style="53" customWidth="1"/>
    <col min="9757" max="9757" width="9" style="53" customWidth="1"/>
    <col min="9758" max="9758" width="9.42578125" style="53" customWidth="1"/>
    <col min="9759" max="9759" width="9.7109375" style="53" customWidth="1"/>
    <col min="9760" max="9760" width="11.85546875" style="53" customWidth="1"/>
    <col min="9761" max="9761" width="13.42578125" style="53" customWidth="1"/>
    <col min="9762" max="9762" width="10.42578125" style="53" customWidth="1"/>
    <col min="9763" max="9763" width="9" style="53" customWidth="1"/>
    <col min="9764" max="9764" width="10.28515625" style="53" customWidth="1"/>
    <col min="9765" max="9765" width="10.140625" style="53" customWidth="1"/>
    <col min="9766" max="9766" width="12.28515625" style="53" customWidth="1"/>
    <col min="9767" max="9767" width="9.85546875" style="53" customWidth="1"/>
    <col min="9768" max="9768" width="9.5703125" style="53" customWidth="1"/>
    <col min="9769" max="9769" width="9.140625" style="53" customWidth="1"/>
    <col min="9770" max="9770" width="9.85546875" style="53" customWidth="1"/>
    <col min="9771" max="9771" width="11.7109375" style="53" customWidth="1"/>
    <col min="9772" max="9773" width="10.28515625" style="53" customWidth="1"/>
    <col min="9774" max="9774" width="9.85546875" style="53" customWidth="1"/>
    <col min="9775" max="9775" width="10.140625" style="53" customWidth="1"/>
    <col min="9776" max="9776" width="11.85546875" style="53" customWidth="1"/>
    <col min="9777" max="9777" width="9" style="53" customWidth="1"/>
    <col min="9778" max="9778" width="10.140625" style="53" customWidth="1"/>
    <col min="9779" max="9779" width="8.28515625" style="53" customWidth="1"/>
    <col min="9780" max="9780" width="10.5703125" style="53" customWidth="1"/>
    <col min="9781" max="9781" width="11.140625" style="53" customWidth="1"/>
    <col min="9782" max="9782" width="10.5703125" style="53" customWidth="1"/>
    <col min="9783" max="9784" width="8.28515625" style="53" customWidth="1"/>
    <col min="9785" max="9785" width="10" style="53" customWidth="1"/>
    <col min="9786" max="9786" width="11.140625" style="53" customWidth="1"/>
    <col min="9787" max="9789" width="8.28515625" style="53" customWidth="1"/>
    <col min="9790" max="9790" width="9.85546875" style="53" customWidth="1"/>
    <col min="9791" max="9791" width="11.7109375" style="53" customWidth="1"/>
    <col min="9792" max="9792" width="8.28515625" style="53" customWidth="1"/>
    <col min="9793" max="9793" width="9.42578125" style="53" customWidth="1"/>
    <col min="9794" max="9794" width="10.28515625" style="53" customWidth="1"/>
    <col min="9795" max="9795" width="10.85546875" style="53" customWidth="1"/>
    <col min="9796" max="9796" width="12.85546875" style="53" customWidth="1"/>
    <col min="9797" max="9797" width="10.42578125" style="53" customWidth="1"/>
    <col min="9798" max="9798" width="9.140625" style="53"/>
    <col min="9799" max="9799" width="10" style="53" customWidth="1"/>
    <col min="9800" max="9800" width="10.7109375" style="53" customWidth="1"/>
    <col min="9801" max="9801" width="11.85546875" style="53" customWidth="1"/>
    <col min="9802" max="9802" width="10.5703125" style="53" customWidth="1"/>
    <col min="9803" max="9803" width="12.85546875" style="53" customWidth="1"/>
    <col min="9804" max="9822" width="9.140625" style="53"/>
    <col min="9823" max="9823" width="40.85546875" style="53" customWidth="1"/>
    <col min="9824" max="9984" width="9.140625" style="53"/>
    <col min="9985" max="9985" width="12.140625" style="53" customWidth="1"/>
    <col min="9986" max="9986" width="60.28515625" style="53" customWidth="1"/>
    <col min="9987" max="9987" width="17.28515625" style="53" customWidth="1"/>
    <col min="9988" max="9988" width="6.28515625" style="53" customWidth="1"/>
    <col min="9989" max="9990" width="6.85546875" style="53" customWidth="1"/>
    <col min="9991" max="9991" width="8.7109375" style="53" customWidth="1"/>
    <col min="9992" max="9992" width="11.42578125" style="53" customWidth="1"/>
    <col min="9993" max="9993" width="13.42578125" style="53" customWidth="1"/>
    <col min="9994" max="9994" width="13.85546875" style="53" customWidth="1"/>
    <col min="9995" max="9995" width="10.42578125" style="53" customWidth="1"/>
    <col min="9996" max="9996" width="13.85546875" style="53" customWidth="1"/>
    <col min="9997" max="9997" width="12.28515625" style="53" customWidth="1"/>
    <col min="9998" max="9998" width="9.28515625" style="53" customWidth="1"/>
    <col min="9999" max="9999" width="19.140625" style="53" customWidth="1"/>
    <col min="10000" max="10000" width="20.28515625" style="53" customWidth="1"/>
    <col min="10001" max="10001" width="20.7109375" style="53" customWidth="1"/>
    <col min="10002" max="10002" width="20.5703125" style="53" customWidth="1"/>
    <col min="10003" max="10003" width="22.140625" style="53" customWidth="1"/>
    <col min="10004" max="10004" width="11.5703125" style="53" customWidth="1"/>
    <col min="10005" max="10005" width="11" style="53" customWidth="1"/>
    <col min="10006" max="10006" width="11.85546875" style="53" customWidth="1"/>
    <col min="10007" max="10007" width="9.85546875" style="53" customWidth="1"/>
    <col min="10008" max="10008" width="10.140625" style="53" customWidth="1"/>
    <col min="10009" max="10009" width="10.5703125" style="53" customWidth="1"/>
    <col min="10010" max="10010" width="10.140625" style="53" customWidth="1"/>
    <col min="10011" max="10011" width="9.140625" style="53" customWidth="1"/>
    <col min="10012" max="10012" width="12.42578125" style="53" customWidth="1"/>
    <col min="10013" max="10013" width="9" style="53" customWidth="1"/>
    <col min="10014" max="10014" width="9.42578125" style="53" customWidth="1"/>
    <col min="10015" max="10015" width="9.7109375" style="53" customWidth="1"/>
    <col min="10016" max="10016" width="11.85546875" style="53" customWidth="1"/>
    <col min="10017" max="10017" width="13.42578125" style="53" customWidth="1"/>
    <col min="10018" max="10018" width="10.42578125" style="53" customWidth="1"/>
    <col min="10019" max="10019" width="9" style="53" customWidth="1"/>
    <col min="10020" max="10020" width="10.28515625" style="53" customWidth="1"/>
    <col min="10021" max="10021" width="10.140625" style="53" customWidth="1"/>
    <col min="10022" max="10022" width="12.28515625" style="53" customWidth="1"/>
    <col min="10023" max="10023" width="9.85546875" style="53" customWidth="1"/>
    <col min="10024" max="10024" width="9.5703125" style="53" customWidth="1"/>
    <col min="10025" max="10025" width="9.140625" style="53" customWidth="1"/>
    <col min="10026" max="10026" width="9.85546875" style="53" customWidth="1"/>
    <col min="10027" max="10027" width="11.7109375" style="53" customWidth="1"/>
    <col min="10028" max="10029" width="10.28515625" style="53" customWidth="1"/>
    <col min="10030" max="10030" width="9.85546875" style="53" customWidth="1"/>
    <col min="10031" max="10031" width="10.140625" style="53" customWidth="1"/>
    <col min="10032" max="10032" width="11.85546875" style="53" customWidth="1"/>
    <col min="10033" max="10033" width="9" style="53" customWidth="1"/>
    <col min="10034" max="10034" width="10.140625" style="53" customWidth="1"/>
    <col min="10035" max="10035" width="8.28515625" style="53" customWidth="1"/>
    <col min="10036" max="10036" width="10.5703125" style="53" customWidth="1"/>
    <col min="10037" max="10037" width="11.140625" style="53" customWidth="1"/>
    <col min="10038" max="10038" width="10.5703125" style="53" customWidth="1"/>
    <col min="10039" max="10040" width="8.28515625" style="53" customWidth="1"/>
    <col min="10041" max="10041" width="10" style="53" customWidth="1"/>
    <col min="10042" max="10042" width="11.140625" style="53" customWidth="1"/>
    <col min="10043" max="10045" width="8.28515625" style="53" customWidth="1"/>
    <col min="10046" max="10046" width="9.85546875" style="53" customWidth="1"/>
    <col min="10047" max="10047" width="11.7109375" style="53" customWidth="1"/>
    <col min="10048" max="10048" width="8.28515625" style="53" customWidth="1"/>
    <col min="10049" max="10049" width="9.42578125" style="53" customWidth="1"/>
    <col min="10050" max="10050" width="10.28515625" style="53" customWidth="1"/>
    <col min="10051" max="10051" width="10.85546875" style="53" customWidth="1"/>
    <col min="10052" max="10052" width="12.85546875" style="53" customWidth="1"/>
    <col min="10053" max="10053" width="10.42578125" style="53" customWidth="1"/>
    <col min="10054" max="10054" width="9.140625" style="53"/>
    <col min="10055" max="10055" width="10" style="53" customWidth="1"/>
    <col min="10056" max="10056" width="10.7109375" style="53" customWidth="1"/>
    <col min="10057" max="10057" width="11.85546875" style="53" customWidth="1"/>
    <col min="10058" max="10058" width="10.5703125" style="53" customWidth="1"/>
    <col min="10059" max="10059" width="12.85546875" style="53" customWidth="1"/>
    <col min="10060" max="10078" width="9.140625" style="53"/>
    <col min="10079" max="10079" width="40.85546875" style="53" customWidth="1"/>
    <col min="10080" max="10240" width="9.140625" style="53"/>
    <col min="10241" max="10241" width="12.140625" style="53" customWidth="1"/>
    <col min="10242" max="10242" width="60.28515625" style="53" customWidth="1"/>
    <col min="10243" max="10243" width="17.28515625" style="53" customWidth="1"/>
    <col min="10244" max="10244" width="6.28515625" style="53" customWidth="1"/>
    <col min="10245" max="10246" width="6.85546875" style="53" customWidth="1"/>
    <col min="10247" max="10247" width="8.7109375" style="53" customWidth="1"/>
    <col min="10248" max="10248" width="11.42578125" style="53" customWidth="1"/>
    <col min="10249" max="10249" width="13.42578125" style="53" customWidth="1"/>
    <col min="10250" max="10250" width="13.85546875" style="53" customWidth="1"/>
    <col min="10251" max="10251" width="10.42578125" style="53" customWidth="1"/>
    <col min="10252" max="10252" width="13.85546875" style="53" customWidth="1"/>
    <col min="10253" max="10253" width="12.28515625" style="53" customWidth="1"/>
    <col min="10254" max="10254" width="9.28515625" style="53" customWidth="1"/>
    <col min="10255" max="10255" width="19.140625" style="53" customWidth="1"/>
    <col min="10256" max="10256" width="20.28515625" style="53" customWidth="1"/>
    <col min="10257" max="10257" width="20.7109375" style="53" customWidth="1"/>
    <col min="10258" max="10258" width="20.5703125" style="53" customWidth="1"/>
    <col min="10259" max="10259" width="22.140625" style="53" customWidth="1"/>
    <col min="10260" max="10260" width="11.5703125" style="53" customWidth="1"/>
    <col min="10261" max="10261" width="11" style="53" customWidth="1"/>
    <col min="10262" max="10262" width="11.85546875" style="53" customWidth="1"/>
    <col min="10263" max="10263" width="9.85546875" style="53" customWidth="1"/>
    <col min="10264" max="10264" width="10.140625" style="53" customWidth="1"/>
    <col min="10265" max="10265" width="10.5703125" style="53" customWidth="1"/>
    <col min="10266" max="10266" width="10.140625" style="53" customWidth="1"/>
    <col min="10267" max="10267" width="9.140625" style="53" customWidth="1"/>
    <col min="10268" max="10268" width="12.42578125" style="53" customWidth="1"/>
    <col min="10269" max="10269" width="9" style="53" customWidth="1"/>
    <col min="10270" max="10270" width="9.42578125" style="53" customWidth="1"/>
    <col min="10271" max="10271" width="9.7109375" style="53" customWidth="1"/>
    <col min="10272" max="10272" width="11.85546875" style="53" customWidth="1"/>
    <col min="10273" max="10273" width="13.42578125" style="53" customWidth="1"/>
    <col min="10274" max="10274" width="10.42578125" style="53" customWidth="1"/>
    <col min="10275" max="10275" width="9" style="53" customWidth="1"/>
    <col min="10276" max="10276" width="10.28515625" style="53" customWidth="1"/>
    <col min="10277" max="10277" width="10.140625" style="53" customWidth="1"/>
    <col min="10278" max="10278" width="12.28515625" style="53" customWidth="1"/>
    <col min="10279" max="10279" width="9.85546875" style="53" customWidth="1"/>
    <col min="10280" max="10280" width="9.5703125" style="53" customWidth="1"/>
    <col min="10281" max="10281" width="9.140625" style="53" customWidth="1"/>
    <col min="10282" max="10282" width="9.85546875" style="53" customWidth="1"/>
    <col min="10283" max="10283" width="11.7109375" style="53" customWidth="1"/>
    <col min="10284" max="10285" width="10.28515625" style="53" customWidth="1"/>
    <col min="10286" max="10286" width="9.85546875" style="53" customWidth="1"/>
    <col min="10287" max="10287" width="10.140625" style="53" customWidth="1"/>
    <col min="10288" max="10288" width="11.85546875" style="53" customWidth="1"/>
    <col min="10289" max="10289" width="9" style="53" customWidth="1"/>
    <col min="10290" max="10290" width="10.140625" style="53" customWidth="1"/>
    <col min="10291" max="10291" width="8.28515625" style="53" customWidth="1"/>
    <col min="10292" max="10292" width="10.5703125" style="53" customWidth="1"/>
    <col min="10293" max="10293" width="11.140625" style="53" customWidth="1"/>
    <col min="10294" max="10294" width="10.5703125" style="53" customWidth="1"/>
    <col min="10295" max="10296" width="8.28515625" style="53" customWidth="1"/>
    <col min="10297" max="10297" width="10" style="53" customWidth="1"/>
    <col min="10298" max="10298" width="11.140625" style="53" customWidth="1"/>
    <col min="10299" max="10301" width="8.28515625" style="53" customWidth="1"/>
    <col min="10302" max="10302" width="9.85546875" style="53" customWidth="1"/>
    <col min="10303" max="10303" width="11.7109375" style="53" customWidth="1"/>
    <col min="10304" max="10304" width="8.28515625" style="53" customWidth="1"/>
    <col min="10305" max="10305" width="9.42578125" style="53" customWidth="1"/>
    <col min="10306" max="10306" width="10.28515625" style="53" customWidth="1"/>
    <col min="10307" max="10307" width="10.85546875" style="53" customWidth="1"/>
    <col min="10308" max="10308" width="12.85546875" style="53" customWidth="1"/>
    <col min="10309" max="10309" width="10.42578125" style="53" customWidth="1"/>
    <col min="10310" max="10310" width="9.140625" style="53"/>
    <col min="10311" max="10311" width="10" style="53" customWidth="1"/>
    <col min="10312" max="10312" width="10.7109375" style="53" customWidth="1"/>
    <col min="10313" max="10313" width="11.85546875" style="53" customWidth="1"/>
    <col min="10314" max="10314" width="10.5703125" style="53" customWidth="1"/>
    <col min="10315" max="10315" width="12.85546875" style="53" customWidth="1"/>
    <col min="10316" max="10334" width="9.140625" style="53"/>
    <col min="10335" max="10335" width="40.85546875" style="53" customWidth="1"/>
    <col min="10336" max="10496" width="9.140625" style="53"/>
    <col min="10497" max="10497" width="12.140625" style="53" customWidth="1"/>
    <col min="10498" max="10498" width="60.28515625" style="53" customWidth="1"/>
    <col min="10499" max="10499" width="17.28515625" style="53" customWidth="1"/>
    <col min="10500" max="10500" width="6.28515625" style="53" customWidth="1"/>
    <col min="10501" max="10502" width="6.85546875" style="53" customWidth="1"/>
    <col min="10503" max="10503" width="8.7109375" style="53" customWidth="1"/>
    <col min="10504" max="10504" width="11.42578125" style="53" customWidth="1"/>
    <col min="10505" max="10505" width="13.42578125" style="53" customWidth="1"/>
    <col min="10506" max="10506" width="13.85546875" style="53" customWidth="1"/>
    <col min="10507" max="10507" width="10.42578125" style="53" customWidth="1"/>
    <col min="10508" max="10508" width="13.85546875" style="53" customWidth="1"/>
    <col min="10509" max="10509" width="12.28515625" style="53" customWidth="1"/>
    <col min="10510" max="10510" width="9.28515625" style="53" customWidth="1"/>
    <col min="10511" max="10511" width="19.140625" style="53" customWidth="1"/>
    <col min="10512" max="10512" width="20.28515625" style="53" customWidth="1"/>
    <col min="10513" max="10513" width="20.7109375" style="53" customWidth="1"/>
    <col min="10514" max="10514" width="20.5703125" style="53" customWidth="1"/>
    <col min="10515" max="10515" width="22.140625" style="53" customWidth="1"/>
    <col min="10516" max="10516" width="11.5703125" style="53" customWidth="1"/>
    <col min="10517" max="10517" width="11" style="53" customWidth="1"/>
    <col min="10518" max="10518" width="11.85546875" style="53" customWidth="1"/>
    <col min="10519" max="10519" width="9.85546875" style="53" customWidth="1"/>
    <col min="10520" max="10520" width="10.140625" style="53" customWidth="1"/>
    <col min="10521" max="10521" width="10.5703125" style="53" customWidth="1"/>
    <col min="10522" max="10522" width="10.140625" style="53" customWidth="1"/>
    <col min="10523" max="10523" width="9.140625" style="53" customWidth="1"/>
    <col min="10524" max="10524" width="12.42578125" style="53" customWidth="1"/>
    <col min="10525" max="10525" width="9" style="53" customWidth="1"/>
    <col min="10526" max="10526" width="9.42578125" style="53" customWidth="1"/>
    <col min="10527" max="10527" width="9.7109375" style="53" customWidth="1"/>
    <col min="10528" max="10528" width="11.85546875" style="53" customWidth="1"/>
    <col min="10529" max="10529" width="13.42578125" style="53" customWidth="1"/>
    <col min="10530" max="10530" width="10.42578125" style="53" customWidth="1"/>
    <col min="10531" max="10531" width="9" style="53" customWidth="1"/>
    <col min="10532" max="10532" width="10.28515625" style="53" customWidth="1"/>
    <col min="10533" max="10533" width="10.140625" style="53" customWidth="1"/>
    <col min="10534" max="10534" width="12.28515625" style="53" customWidth="1"/>
    <col min="10535" max="10535" width="9.85546875" style="53" customWidth="1"/>
    <col min="10536" max="10536" width="9.5703125" style="53" customWidth="1"/>
    <col min="10537" max="10537" width="9.140625" style="53" customWidth="1"/>
    <col min="10538" max="10538" width="9.85546875" style="53" customWidth="1"/>
    <col min="10539" max="10539" width="11.7109375" style="53" customWidth="1"/>
    <col min="10540" max="10541" width="10.28515625" style="53" customWidth="1"/>
    <col min="10542" max="10542" width="9.85546875" style="53" customWidth="1"/>
    <col min="10543" max="10543" width="10.140625" style="53" customWidth="1"/>
    <col min="10544" max="10544" width="11.85546875" style="53" customWidth="1"/>
    <col min="10545" max="10545" width="9" style="53" customWidth="1"/>
    <col min="10546" max="10546" width="10.140625" style="53" customWidth="1"/>
    <col min="10547" max="10547" width="8.28515625" style="53" customWidth="1"/>
    <col min="10548" max="10548" width="10.5703125" style="53" customWidth="1"/>
    <col min="10549" max="10549" width="11.140625" style="53" customWidth="1"/>
    <col min="10550" max="10550" width="10.5703125" style="53" customWidth="1"/>
    <col min="10551" max="10552" width="8.28515625" style="53" customWidth="1"/>
    <col min="10553" max="10553" width="10" style="53" customWidth="1"/>
    <col min="10554" max="10554" width="11.140625" style="53" customWidth="1"/>
    <col min="10555" max="10557" width="8.28515625" style="53" customWidth="1"/>
    <col min="10558" max="10558" width="9.85546875" style="53" customWidth="1"/>
    <col min="10559" max="10559" width="11.7109375" style="53" customWidth="1"/>
    <col min="10560" max="10560" width="8.28515625" style="53" customWidth="1"/>
    <col min="10561" max="10561" width="9.42578125" style="53" customWidth="1"/>
    <col min="10562" max="10562" width="10.28515625" style="53" customWidth="1"/>
    <col min="10563" max="10563" width="10.85546875" style="53" customWidth="1"/>
    <col min="10564" max="10564" width="12.85546875" style="53" customWidth="1"/>
    <col min="10565" max="10565" width="10.42578125" style="53" customWidth="1"/>
    <col min="10566" max="10566" width="9.140625" style="53"/>
    <col min="10567" max="10567" width="10" style="53" customWidth="1"/>
    <col min="10568" max="10568" width="10.7109375" style="53" customWidth="1"/>
    <col min="10569" max="10569" width="11.85546875" style="53" customWidth="1"/>
    <col min="10570" max="10570" width="10.5703125" style="53" customWidth="1"/>
    <col min="10571" max="10571" width="12.85546875" style="53" customWidth="1"/>
    <col min="10572" max="10590" width="9.140625" style="53"/>
    <col min="10591" max="10591" width="40.85546875" style="53" customWidth="1"/>
    <col min="10592" max="10752" width="9.140625" style="53"/>
    <col min="10753" max="10753" width="12.140625" style="53" customWidth="1"/>
    <col min="10754" max="10754" width="60.28515625" style="53" customWidth="1"/>
    <col min="10755" max="10755" width="17.28515625" style="53" customWidth="1"/>
    <col min="10756" max="10756" width="6.28515625" style="53" customWidth="1"/>
    <col min="10757" max="10758" width="6.85546875" style="53" customWidth="1"/>
    <col min="10759" max="10759" width="8.7109375" style="53" customWidth="1"/>
    <col min="10760" max="10760" width="11.42578125" style="53" customWidth="1"/>
    <col min="10761" max="10761" width="13.42578125" style="53" customWidth="1"/>
    <col min="10762" max="10762" width="13.85546875" style="53" customWidth="1"/>
    <col min="10763" max="10763" width="10.42578125" style="53" customWidth="1"/>
    <col min="10764" max="10764" width="13.85546875" style="53" customWidth="1"/>
    <col min="10765" max="10765" width="12.28515625" style="53" customWidth="1"/>
    <col min="10766" max="10766" width="9.28515625" style="53" customWidth="1"/>
    <col min="10767" max="10767" width="19.140625" style="53" customWidth="1"/>
    <col min="10768" max="10768" width="20.28515625" style="53" customWidth="1"/>
    <col min="10769" max="10769" width="20.7109375" style="53" customWidth="1"/>
    <col min="10770" max="10770" width="20.5703125" style="53" customWidth="1"/>
    <col min="10771" max="10771" width="22.140625" style="53" customWidth="1"/>
    <col min="10772" max="10772" width="11.5703125" style="53" customWidth="1"/>
    <col min="10773" max="10773" width="11" style="53" customWidth="1"/>
    <col min="10774" max="10774" width="11.85546875" style="53" customWidth="1"/>
    <col min="10775" max="10775" width="9.85546875" style="53" customWidth="1"/>
    <col min="10776" max="10776" width="10.140625" style="53" customWidth="1"/>
    <col min="10777" max="10777" width="10.5703125" style="53" customWidth="1"/>
    <col min="10778" max="10778" width="10.140625" style="53" customWidth="1"/>
    <col min="10779" max="10779" width="9.140625" style="53" customWidth="1"/>
    <col min="10780" max="10780" width="12.42578125" style="53" customWidth="1"/>
    <col min="10781" max="10781" width="9" style="53" customWidth="1"/>
    <col min="10782" max="10782" width="9.42578125" style="53" customWidth="1"/>
    <col min="10783" max="10783" width="9.7109375" style="53" customWidth="1"/>
    <col min="10784" max="10784" width="11.85546875" style="53" customWidth="1"/>
    <col min="10785" max="10785" width="13.42578125" style="53" customWidth="1"/>
    <col min="10786" max="10786" width="10.42578125" style="53" customWidth="1"/>
    <col min="10787" max="10787" width="9" style="53" customWidth="1"/>
    <col min="10788" max="10788" width="10.28515625" style="53" customWidth="1"/>
    <col min="10789" max="10789" width="10.140625" style="53" customWidth="1"/>
    <col min="10790" max="10790" width="12.28515625" style="53" customWidth="1"/>
    <col min="10791" max="10791" width="9.85546875" style="53" customWidth="1"/>
    <col min="10792" max="10792" width="9.5703125" style="53" customWidth="1"/>
    <col min="10793" max="10793" width="9.140625" style="53" customWidth="1"/>
    <col min="10794" max="10794" width="9.85546875" style="53" customWidth="1"/>
    <col min="10795" max="10795" width="11.7109375" style="53" customWidth="1"/>
    <col min="10796" max="10797" width="10.28515625" style="53" customWidth="1"/>
    <col min="10798" max="10798" width="9.85546875" style="53" customWidth="1"/>
    <col min="10799" max="10799" width="10.140625" style="53" customWidth="1"/>
    <col min="10800" max="10800" width="11.85546875" style="53" customWidth="1"/>
    <col min="10801" max="10801" width="9" style="53" customWidth="1"/>
    <col min="10802" max="10802" width="10.140625" style="53" customWidth="1"/>
    <col min="10803" max="10803" width="8.28515625" style="53" customWidth="1"/>
    <col min="10804" max="10804" width="10.5703125" style="53" customWidth="1"/>
    <col min="10805" max="10805" width="11.140625" style="53" customWidth="1"/>
    <col min="10806" max="10806" width="10.5703125" style="53" customWidth="1"/>
    <col min="10807" max="10808" width="8.28515625" style="53" customWidth="1"/>
    <col min="10809" max="10809" width="10" style="53" customWidth="1"/>
    <col min="10810" max="10810" width="11.140625" style="53" customWidth="1"/>
    <col min="10811" max="10813" width="8.28515625" style="53" customWidth="1"/>
    <col min="10814" max="10814" width="9.85546875" style="53" customWidth="1"/>
    <col min="10815" max="10815" width="11.7109375" style="53" customWidth="1"/>
    <col min="10816" max="10816" width="8.28515625" style="53" customWidth="1"/>
    <col min="10817" max="10817" width="9.42578125" style="53" customWidth="1"/>
    <col min="10818" max="10818" width="10.28515625" style="53" customWidth="1"/>
    <col min="10819" max="10819" width="10.85546875" style="53" customWidth="1"/>
    <col min="10820" max="10820" width="12.85546875" style="53" customWidth="1"/>
    <col min="10821" max="10821" width="10.42578125" style="53" customWidth="1"/>
    <col min="10822" max="10822" width="9.140625" style="53"/>
    <col min="10823" max="10823" width="10" style="53" customWidth="1"/>
    <col min="10824" max="10824" width="10.7109375" style="53" customWidth="1"/>
    <col min="10825" max="10825" width="11.85546875" style="53" customWidth="1"/>
    <col min="10826" max="10826" width="10.5703125" style="53" customWidth="1"/>
    <col min="10827" max="10827" width="12.85546875" style="53" customWidth="1"/>
    <col min="10828" max="10846" width="9.140625" style="53"/>
    <col min="10847" max="10847" width="40.85546875" style="53" customWidth="1"/>
    <col min="10848" max="11008" width="9.140625" style="53"/>
    <col min="11009" max="11009" width="12.140625" style="53" customWidth="1"/>
    <col min="11010" max="11010" width="60.28515625" style="53" customWidth="1"/>
    <col min="11011" max="11011" width="17.28515625" style="53" customWidth="1"/>
    <col min="11012" max="11012" width="6.28515625" style="53" customWidth="1"/>
    <col min="11013" max="11014" width="6.85546875" style="53" customWidth="1"/>
    <col min="11015" max="11015" width="8.7109375" style="53" customWidth="1"/>
    <col min="11016" max="11016" width="11.42578125" style="53" customWidth="1"/>
    <col min="11017" max="11017" width="13.42578125" style="53" customWidth="1"/>
    <col min="11018" max="11018" width="13.85546875" style="53" customWidth="1"/>
    <col min="11019" max="11019" width="10.42578125" style="53" customWidth="1"/>
    <col min="11020" max="11020" width="13.85546875" style="53" customWidth="1"/>
    <col min="11021" max="11021" width="12.28515625" style="53" customWidth="1"/>
    <col min="11022" max="11022" width="9.28515625" style="53" customWidth="1"/>
    <col min="11023" max="11023" width="19.140625" style="53" customWidth="1"/>
    <col min="11024" max="11024" width="20.28515625" style="53" customWidth="1"/>
    <col min="11025" max="11025" width="20.7109375" style="53" customWidth="1"/>
    <col min="11026" max="11026" width="20.5703125" style="53" customWidth="1"/>
    <col min="11027" max="11027" width="22.140625" style="53" customWidth="1"/>
    <col min="11028" max="11028" width="11.5703125" style="53" customWidth="1"/>
    <col min="11029" max="11029" width="11" style="53" customWidth="1"/>
    <col min="11030" max="11030" width="11.85546875" style="53" customWidth="1"/>
    <col min="11031" max="11031" width="9.85546875" style="53" customWidth="1"/>
    <col min="11032" max="11032" width="10.140625" style="53" customWidth="1"/>
    <col min="11033" max="11033" width="10.5703125" style="53" customWidth="1"/>
    <col min="11034" max="11034" width="10.140625" style="53" customWidth="1"/>
    <col min="11035" max="11035" width="9.140625" style="53" customWidth="1"/>
    <col min="11036" max="11036" width="12.42578125" style="53" customWidth="1"/>
    <col min="11037" max="11037" width="9" style="53" customWidth="1"/>
    <col min="11038" max="11038" width="9.42578125" style="53" customWidth="1"/>
    <col min="11039" max="11039" width="9.7109375" style="53" customWidth="1"/>
    <col min="11040" max="11040" width="11.85546875" style="53" customWidth="1"/>
    <col min="11041" max="11041" width="13.42578125" style="53" customWidth="1"/>
    <col min="11042" max="11042" width="10.42578125" style="53" customWidth="1"/>
    <col min="11043" max="11043" width="9" style="53" customWidth="1"/>
    <col min="11044" max="11044" width="10.28515625" style="53" customWidth="1"/>
    <col min="11045" max="11045" width="10.140625" style="53" customWidth="1"/>
    <col min="11046" max="11046" width="12.28515625" style="53" customWidth="1"/>
    <col min="11047" max="11047" width="9.85546875" style="53" customWidth="1"/>
    <col min="11048" max="11048" width="9.5703125" style="53" customWidth="1"/>
    <col min="11049" max="11049" width="9.140625" style="53" customWidth="1"/>
    <col min="11050" max="11050" width="9.85546875" style="53" customWidth="1"/>
    <col min="11051" max="11051" width="11.7109375" style="53" customWidth="1"/>
    <col min="11052" max="11053" width="10.28515625" style="53" customWidth="1"/>
    <col min="11054" max="11054" width="9.85546875" style="53" customWidth="1"/>
    <col min="11055" max="11055" width="10.140625" style="53" customWidth="1"/>
    <col min="11056" max="11056" width="11.85546875" style="53" customWidth="1"/>
    <col min="11057" max="11057" width="9" style="53" customWidth="1"/>
    <col min="11058" max="11058" width="10.140625" style="53" customWidth="1"/>
    <col min="11059" max="11059" width="8.28515625" style="53" customWidth="1"/>
    <col min="11060" max="11060" width="10.5703125" style="53" customWidth="1"/>
    <col min="11061" max="11061" width="11.140625" style="53" customWidth="1"/>
    <col min="11062" max="11062" width="10.5703125" style="53" customWidth="1"/>
    <col min="11063" max="11064" width="8.28515625" style="53" customWidth="1"/>
    <col min="11065" max="11065" width="10" style="53" customWidth="1"/>
    <col min="11066" max="11066" width="11.140625" style="53" customWidth="1"/>
    <col min="11067" max="11069" width="8.28515625" style="53" customWidth="1"/>
    <col min="11070" max="11070" width="9.85546875" style="53" customWidth="1"/>
    <col min="11071" max="11071" width="11.7109375" style="53" customWidth="1"/>
    <col min="11072" max="11072" width="8.28515625" style="53" customWidth="1"/>
    <col min="11073" max="11073" width="9.42578125" style="53" customWidth="1"/>
    <col min="11074" max="11074" width="10.28515625" style="53" customWidth="1"/>
    <col min="11075" max="11075" width="10.85546875" style="53" customWidth="1"/>
    <col min="11076" max="11076" width="12.85546875" style="53" customWidth="1"/>
    <col min="11077" max="11077" width="10.42578125" style="53" customWidth="1"/>
    <col min="11078" max="11078" width="9.140625" style="53"/>
    <col min="11079" max="11079" width="10" style="53" customWidth="1"/>
    <col min="11080" max="11080" width="10.7109375" style="53" customWidth="1"/>
    <col min="11081" max="11081" width="11.85546875" style="53" customWidth="1"/>
    <col min="11082" max="11082" width="10.5703125" style="53" customWidth="1"/>
    <col min="11083" max="11083" width="12.85546875" style="53" customWidth="1"/>
    <col min="11084" max="11102" width="9.140625" style="53"/>
    <col min="11103" max="11103" width="40.85546875" style="53" customWidth="1"/>
    <col min="11104" max="11264" width="9.140625" style="53"/>
    <col min="11265" max="11265" width="12.140625" style="53" customWidth="1"/>
    <col min="11266" max="11266" width="60.28515625" style="53" customWidth="1"/>
    <col min="11267" max="11267" width="17.28515625" style="53" customWidth="1"/>
    <col min="11268" max="11268" width="6.28515625" style="53" customWidth="1"/>
    <col min="11269" max="11270" width="6.85546875" style="53" customWidth="1"/>
    <col min="11271" max="11271" width="8.7109375" style="53" customWidth="1"/>
    <col min="11272" max="11272" width="11.42578125" style="53" customWidth="1"/>
    <col min="11273" max="11273" width="13.42578125" style="53" customWidth="1"/>
    <col min="11274" max="11274" width="13.85546875" style="53" customWidth="1"/>
    <col min="11275" max="11275" width="10.42578125" style="53" customWidth="1"/>
    <col min="11276" max="11276" width="13.85546875" style="53" customWidth="1"/>
    <col min="11277" max="11277" width="12.28515625" style="53" customWidth="1"/>
    <col min="11278" max="11278" width="9.28515625" style="53" customWidth="1"/>
    <col min="11279" max="11279" width="19.140625" style="53" customWidth="1"/>
    <col min="11280" max="11280" width="20.28515625" style="53" customWidth="1"/>
    <col min="11281" max="11281" width="20.7109375" style="53" customWidth="1"/>
    <col min="11282" max="11282" width="20.5703125" style="53" customWidth="1"/>
    <col min="11283" max="11283" width="22.140625" style="53" customWidth="1"/>
    <col min="11284" max="11284" width="11.5703125" style="53" customWidth="1"/>
    <col min="11285" max="11285" width="11" style="53" customWidth="1"/>
    <col min="11286" max="11286" width="11.85546875" style="53" customWidth="1"/>
    <col min="11287" max="11287" width="9.85546875" style="53" customWidth="1"/>
    <col min="11288" max="11288" width="10.140625" style="53" customWidth="1"/>
    <col min="11289" max="11289" width="10.5703125" style="53" customWidth="1"/>
    <col min="11290" max="11290" width="10.140625" style="53" customWidth="1"/>
    <col min="11291" max="11291" width="9.140625" style="53" customWidth="1"/>
    <col min="11292" max="11292" width="12.42578125" style="53" customWidth="1"/>
    <col min="11293" max="11293" width="9" style="53" customWidth="1"/>
    <col min="11294" max="11294" width="9.42578125" style="53" customWidth="1"/>
    <col min="11295" max="11295" width="9.7109375" style="53" customWidth="1"/>
    <col min="11296" max="11296" width="11.85546875" style="53" customWidth="1"/>
    <col min="11297" max="11297" width="13.42578125" style="53" customWidth="1"/>
    <col min="11298" max="11298" width="10.42578125" style="53" customWidth="1"/>
    <col min="11299" max="11299" width="9" style="53" customWidth="1"/>
    <col min="11300" max="11300" width="10.28515625" style="53" customWidth="1"/>
    <col min="11301" max="11301" width="10.140625" style="53" customWidth="1"/>
    <col min="11302" max="11302" width="12.28515625" style="53" customWidth="1"/>
    <col min="11303" max="11303" width="9.85546875" style="53" customWidth="1"/>
    <col min="11304" max="11304" width="9.5703125" style="53" customWidth="1"/>
    <col min="11305" max="11305" width="9.140625" style="53" customWidth="1"/>
    <col min="11306" max="11306" width="9.85546875" style="53" customWidth="1"/>
    <col min="11307" max="11307" width="11.7109375" style="53" customWidth="1"/>
    <col min="11308" max="11309" width="10.28515625" style="53" customWidth="1"/>
    <col min="11310" max="11310" width="9.85546875" style="53" customWidth="1"/>
    <col min="11311" max="11311" width="10.140625" style="53" customWidth="1"/>
    <col min="11312" max="11312" width="11.85546875" style="53" customWidth="1"/>
    <col min="11313" max="11313" width="9" style="53" customWidth="1"/>
    <col min="11314" max="11314" width="10.140625" style="53" customWidth="1"/>
    <col min="11315" max="11315" width="8.28515625" style="53" customWidth="1"/>
    <col min="11316" max="11316" width="10.5703125" style="53" customWidth="1"/>
    <col min="11317" max="11317" width="11.140625" style="53" customWidth="1"/>
    <col min="11318" max="11318" width="10.5703125" style="53" customWidth="1"/>
    <col min="11319" max="11320" width="8.28515625" style="53" customWidth="1"/>
    <col min="11321" max="11321" width="10" style="53" customWidth="1"/>
    <col min="11322" max="11322" width="11.140625" style="53" customWidth="1"/>
    <col min="11323" max="11325" width="8.28515625" style="53" customWidth="1"/>
    <col min="11326" max="11326" width="9.85546875" style="53" customWidth="1"/>
    <col min="11327" max="11327" width="11.7109375" style="53" customWidth="1"/>
    <col min="11328" max="11328" width="8.28515625" style="53" customWidth="1"/>
    <col min="11329" max="11329" width="9.42578125" style="53" customWidth="1"/>
    <col min="11330" max="11330" width="10.28515625" style="53" customWidth="1"/>
    <col min="11331" max="11331" width="10.85546875" style="53" customWidth="1"/>
    <col min="11332" max="11332" width="12.85546875" style="53" customWidth="1"/>
    <col min="11333" max="11333" width="10.42578125" style="53" customWidth="1"/>
    <col min="11334" max="11334" width="9.140625" style="53"/>
    <col min="11335" max="11335" width="10" style="53" customWidth="1"/>
    <col min="11336" max="11336" width="10.7109375" style="53" customWidth="1"/>
    <col min="11337" max="11337" width="11.85546875" style="53" customWidth="1"/>
    <col min="11338" max="11338" width="10.5703125" style="53" customWidth="1"/>
    <col min="11339" max="11339" width="12.85546875" style="53" customWidth="1"/>
    <col min="11340" max="11358" width="9.140625" style="53"/>
    <col min="11359" max="11359" width="40.85546875" style="53" customWidth="1"/>
    <col min="11360" max="11520" width="9.140625" style="53"/>
    <col min="11521" max="11521" width="12.140625" style="53" customWidth="1"/>
    <col min="11522" max="11522" width="60.28515625" style="53" customWidth="1"/>
    <col min="11523" max="11523" width="17.28515625" style="53" customWidth="1"/>
    <col min="11524" max="11524" width="6.28515625" style="53" customWidth="1"/>
    <col min="11525" max="11526" width="6.85546875" style="53" customWidth="1"/>
    <col min="11527" max="11527" width="8.7109375" style="53" customWidth="1"/>
    <col min="11528" max="11528" width="11.42578125" style="53" customWidth="1"/>
    <col min="11529" max="11529" width="13.42578125" style="53" customWidth="1"/>
    <col min="11530" max="11530" width="13.85546875" style="53" customWidth="1"/>
    <col min="11531" max="11531" width="10.42578125" style="53" customWidth="1"/>
    <col min="11532" max="11532" width="13.85546875" style="53" customWidth="1"/>
    <col min="11533" max="11533" width="12.28515625" style="53" customWidth="1"/>
    <col min="11534" max="11534" width="9.28515625" style="53" customWidth="1"/>
    <col min="11535" max="11535" width="19.140625" style="53" customWidth="1"/>
    <col min="11536" max="11536" width="20.28515625" style="53" customWidth="1"/>
    <col min="11537" max="11537" width="20.7109375" style="53" customWidth="1"/>
    <col min="11538" max="11538" width="20.5703125" style="53" customWidth="1"/>
    <col min="11539" max="11539" width="22.140625" style="53" customWidth="1"/>
    <col min="11540" max="11540" width="11.5703125" style="53" customWidth="1"/>
    <col min="11541" max="11541" width="11" style="53" customWidth="1"/>
    <col min="11542" max="11542" width="11.85546875" style="53" customWidth="1"/>
    <col min="11543" max="11543" width="9.85546875" style="53" customWidth="1"/>
    <col min="11544" max="11544" width="10.140625" style="53" customWidth="1"/>
    <col min="11545" max="11545" width="10.5703125" style="53" customWidth="1"/>
    <col min="11546" max="11546" width="10.140625" style="53" customWidth="1"/>
    <col min="11547" max="11547" width="9.140625" style="53" customWidth="1"/>
    <col min="11548" max="11548" width="12.42578125" style="53" customWidth="1"/>
    <col min="11549" max="11549" width="9" style="53" customWidth="1"/>
    <col min="11550" max="11550" width="9.42578125" style="53" customWidth="1"/>
    <col min="11551" max="11551" width="9.7109375" style="53" customWidth="1"/>
    <col min="11552" max="11552" width="11.85546875" style="53" customWidth="1"/>
    <col min="11553" max="11553" width="13.42578125" style="53" customWidth="1"/>
    <col min="11554" max="11554" width="10.42578125" style="53" customWidth="1"/>
    <col min="11555" max="11555" width="9" style="53" customWidth="1"/>
    <col min="11556" max="11556" width="10.28515625" style="53" customWidth="1"/>
    <col min="11557" max="11557" width="10.140625" style="53" customWidth="1"/>
    <col min="11558" max="11558" width="12.28515625" style="53" customWidth="1"/>
    <col min="11559" max="11559" width="9.85546875" style="53" customWidth="1"/>
    <col min="11560" max="11560" width="9.5703125" style="53" customWidth="1"/>
    <col min="11561" max="11561" width="9.140625" style="53" customWidth="1"/>
    <col min="11562" max="11562" width="9.85546875" style="53" customWidth="1"/>
    <col min="11563" max="11563" width="11.7109375" style="53" customWidth="1"/>
    <col min="11564" max="11565" width="10.28515625" style="53" customWidth="1"/>
    <col min="11566" max="11566" width="9.85546875" style="53" customWidth="1"/>
    <col min="11567" max="11567" width="10.140625" style="53" customWidth="1"/>
    <col min="11568" max="11568" width="11.85546875" style="53" customWidth="1"/>
    <col min="11569" max="11569" width="9" style="53" customWidth="1"/>
    <col min="11570" max="11570" width="10.140625" style="53" customWidth="1"/>
    <col min="11571" max="11571" width="8.28515625" style="53" customWidth="1"/>
    <col min="11572" max="11572" width="10.5703125" style="53" customWidth="1"/>
    <col min="11573" max="11573" width="11.140625" style="53" customWidth="1"/>
    <col min="11574" max="11574" width="10.5703125" style="53" customWidth="1"/>
    <col min="11575" max="11576" width="8.28515625" style="53" customWidth="1"/>
    <col min="11577" max="11577" width="10" style="53" customWidth="1"/>
    <col min="11578" max="11578" width="11.140625" style="53" customWidth="1"/>
    <col min="11579" max="11581" width="8.28515625" style="53" customWidth="1"/>
    <col min="11582" max="11582" width="9.85546875" style="53" customWidth="1"/>
    <col min="11583" max="11583" width="11.7109375" style="53" customWidth="1"/>
    <col min="11584" max="11584" width="8.28515625" style="53" customWidth="1"/>
    <col min="11585" max="11585" width="9.42578125" style="53" customWidth="1"/>
    <col min="11586" max="11586" width="10.28515625" style="53" customWidth="1"/>
    <col min="11587" max="11587" width="10.85546875" style="53" customWidth="1"/>
    <col min="11588" max="11588" width="12.85546875" style="53" customWidth="1"/>
    <col min="11589" max="11589" width="10.42578125" style="53" customWidth="1"/>
    <col min="11590" max="11590" width="9.140625" style="53"/>
    <col min="11591" max="11591" width="10" style="53" customWidth="1"/>
    <col min="11592" max="11592" width="10.7109375" style="53" customWidth="1"/>
    <col min="11593" max="11593" width="11.85546875" style="53" customWidth="1"/>
    <col min="11594" max="11594" width="10.5703125" style="53" customWidth="1"/>
    <col min="11595" max="11595" width="12.85546875" style="53" customWidth="1"/>
    <col min="11596" max="11614" width="9.140625" style="53"/>
    <col min="11615" max="11615" width="40.85546875" style="53" customWidth="1"/>
    <col min="11616" max="11776" width="9.140625" style="53"/>
    <col min="11777" max="11777" width="12.140625" style="53" customWidth="1"/>
    <col min="11778" max="11778" width="60.28515625" style="53" customWidth="1"/>
    <col min="11779" max="11779" width="17.28515625" style="53" customWidth="1"/>
    <col min="11780" max="11780" width="6.28515625" style="53" customWidth="1"/>
    <col min="11781" max="11782" width="6.85546875" style="53" customWidth="1"/>
    <col min="11783" max="11783" width="8.7109375" style="53" customWidth="1"/>
    <col min="11784" max="11784" width="11.42578125" style="53" customWidth="1"/>
    <col min="11785" max="11785" width="13.42578125" style="53" customWidth="1"/>
    <col min="11786" max="11786" width="13.85546875" style="53" customWidth="1"/>
    <col min="11787" max="11787" width="10.42578125" style="53" customWidth="1"/>
    <col min="11788" max="11788" width="13.85546875" style="53" customWidth="1"/>
    <col min="11789" max="11789" width="12.28515625" style="53" customWidth="1"/>
    <col min="11790" max="11790" width="9.28515625" style="53" customWidth="1"/>
    <col min="11791" max="11791" width="19.140625" style="53" customWidth="1"/>
    <col min="11792" max="11792" width="20.28515625" style="53" customWidth="1"/>
    <col min="11793" max="11793" width="20.7109375" style="53" customWidth="1"/>
    <col min="11794" max="11794" width="20.5703125" style="53" customWidth="1"/>
    <col min="11795" max="11795" width="22.140625" style="53" customWidth="1"/>
    <col min="11796" max="11796" width="11.5703125" style="53" customWidth="1"/>
    <col min="11797" max="11797" width="11" style="53" customWidth="1"/>
    <col min="11798" max="11798" width="11.85546875" style="53" customWidth="1"/>
    <col min="11799" max="11799" width="9.85546875" style="53" customWidth="1"/>
    <col min="11800" max="11800" width="10.140625" style="53" customWidth="1"/>
    <col min="11801" max="11801" width="10.5703125" style="53" customWidth="1"/>
    <col min="11802" max="11802" width="10.140625" style="53" customWidth="1"/>
    <col min="11803" max="11803" width="9.140625" style="53" customWidth="1"/>
    <col min="11804" max="11804" width="12.42578125" style="53" customWidth="1"/>
    <col min="11805" max="11805" width="9" style="53" customWidth="1"/>
    <col min="11806" max="11806" width="9.42578125" style="53" customWidth="1"/>
    <col min="11807" max="11807" width="9.7109375" style="53" customWidth="1"/>
    <col min="11808" max="11808" width="11.85546875" style="53" customWidth="1"/>
    <col min="11809" max="11809" width="13.42578125" style="53" customWidth="1"/>
    <col min="11810" max="11810" width="10.42578125" style="53" customWidth="1"/>
    <col min="11811" max="11811" width="9" style="53" customWidth="1"/>
    <col min="11812" max="11812" width="10.28515625" style="53" customWidth="1"/>
    <col min="11813" max="11813" width="10.140625" style="53" customWidth="1"/>
    <col min="11814" max="11814" width="12.28515625" style="53" customWidth="1"/>
    <col min="11815" max="11815" width="9.85546875" style="53" customWidth="1"/>
    <col min="11816" max="11816" width="9.5703125" style="53" customWidth="1"/>
    <col min="11817" max="11817" width="9.140625" style="53" customWidth="1"/>
    <col min="11818" max="11818" width="9.85546875" style="53" customWidth="1"/>
    <col min="11819" max="11819" width="11.7109375" style="53" customWidth="1"/>
    <col min="11820" max="11821" width="10.28515625" style="53" customWidth="1"/>
    <col min="11822" max="11822" width="9.85546875" style="53" customWidth="1"/>
    <col min="11823" max="11823" width="10.140625" style="53" customWidth="1"/>
    <col min="11824" max="11824" width="11.85546875" style="53" customWidth="1"/>
    <col min="11825" max="11825" width="9" style="53" customWidth="1"/>
    <col min="11826" max="11826" width="10.140625" style="53" customWidth="1"/>
    <col min="11827" max="11827" width="8.28515625" style="53" customWidth="1"/>
    <col min="11828" max="11828" width="10.5703125" style="53" customWidth="1"/>
    <col min="11829" max="11829" width="11.140625" style="53" customWidth="1"/>
    <col min="11830" max="11830" width="10.5703125" style="53" customWidth="1"/>
    <col min="11831" max="11832" width="8.28515625" style="53" customWidth="1"/>
    <col min="11833" max="11833" width="10" style="53" customWidth="1"/>
    <col min="11834" max="11834" width="11.140625" style="53" customWidth="1"/>
    <col min="11835" max="11837" width="8.28515625" style="53" customWidth="1"/>
    <col min="11838" max="11838" width="9.85546875" style="53" customWidth="1"/>
    <col min="11839" max="11839" width="11.7109375" style="53" customWidth="1"/>
    <col min="11840" max="11840" width="8.28515625" style="53" customWidth="1"/>
    <col min="11841" max="11841" width="9.42578125" style="53" customWidth="1"/>
    <col min="11842" max="11842" width="10.28515625" style="53" customWidth="1"/>
    <col min="11843" max="11843" width="10.85546875" style="53" customWidth="1"/>
    <col min="11844" max="11844" width="12.85546875" style="53" customWidth="1"/>
    <col min="11845" max="11845" width="10.42578125" style="53" customWidth="1"/>
    <col min="11846" max="11846" width="9.140625" style="53"/>
    <col min="11847" max="11847" width="10" style="53" customWidth="1"/>
    <col min="11848" max="11848" width="10.7109375" style="53" customWidth="1"/>
    <col min="11849" max="11849" width="11.85546875" style="53" customWidth="1"/>
    <col min="11850" max="11850" width="10.5703125" style="53" customWidth="1"/>
    <col min="11851" max="11851" width="12.85546875" style="53" customWidth="1"/>
    <col min="11852" max="11870" width="9.140625" style="53"/>
    <col min="11871" max="11871" width="40.85546875" style="53" customWidth="1"/>
    <col min="11872" max="12032" width="9.140625" style="53"/>
    <col min="12033" max="12033" width="12.140625" style="53" customWidth="1"/>
    <col min="12034" max="12034" width="60.28515625" style="53" customWidth="1"/>
    <col min="12035" max="12035" width="17.28515625" style="53" customWidth="1"/>
    <col min="12036" max="12036" width="6.28515625" style="53" customWidth="1"/>
    <col min="12037" max="12038" width="6.85546875" style="53" customWidth="1"/>
    <col min="12039" max="12039" width="8.7109375" style="53" customWidth="1"/>
    <col min="12040" max="12040" width="11.42578125" style="53" customWidth="1"/>
    <col min="12041" max="12041" width="13.42578125" style="53" customWidth="1"/>
    <col min="12042" max="12042" width="13.85546875" style="53" customWidth="1"/>
    <col min="12043" max="12043" width="10.42578125" style="53" customWidth="1"/>
    <col min="12044" max="12044" width="13.85546875" style="53" customWidth="1"/>
    <col min="12045" max="12045" width="12.28515625" style="53" customWidth="1"/>
    <col min="12046" max="12046" width="9.28515625" style="53" customWidth="1"/>
    <col min="12047" max="12047" width="19.140625" style="53" customWidth="1"/>
    <col min="12048" max="12048" width="20.28515625" style="53" customWidth="1"/>
    <col min="12049" max="12049" width="20.7109375" style="53" customWidth="1"/>
    <col min="12050" max="12050" width="20.5703125" style="53" customWidth="1"/>
    <col min="12051" max="12051" width="22.140625" style="53" customWidth="1"/>
    <col min="12052" max="12052" width="11.5703125" style="53" customWidth="1"/>
    <col min="12053" max="12053" width="11" style="53" customWidth="1"/>
    <col min="12054" max="12054" width="11.85546875" style="53" customWidth="1"/>
    <col min="12055" max="12055" width="9.85546875" style="53" customWidth="1"/>
    <col min="12056" max="12056" width="10.140625" style="53" customWidth="1"/>
    <col min="12057" max="12057" width="10.5703125" style="53" customWidth="1"/>
    <col min="12058" max="12058" width="10.140625" style="53" customWidth="1"/>
    <col min="12059" max="12059" width="9.140625" style="53" customWidth="1"/>
    <col min="12060" max="12060" width="12.42578125" style="53" customWidth="1"/>
    <col min="12061" max="12061" width="9" style="53" customWidth="1"/>
    <col min="12062" max="12062" width="9.42578125" style="53" customWidth="1"/>
    <col min="12063" max="12063" width="9.7109375" style="53" customWidth="1"/>
    <col min="12064" max="12064" width="11.85546875" style="53" customWidth="1"/>
    <col min="12065" max="12065" width="13.42578125" style="53" customWidth="1"/>
    <col min="12066" max="12066" width="10.42578125" style="53" customWidth="1"/>
    <col min="12067" max="12067" width="9" style="53" customWidth="1"/>
    <col min="12068" max="12068" width="10.28515625" style="53" customWidth="1"/>
    <col min="12069" max="12069" width="10.140625" style="53" customWidth="1"/>
    <col min="12070" max="12070" width="12.28515625" style="53" customWidth="1"/>
    <col min="12071" max="12071" width="9.85546875" style="53" customWidth="1"/>
    <col min="12072" max="12072" width="9.5703125" style="53" customWidth="1"/>
    <col min="12073" max="12073" width="9.140625" style="53" customWidth="1"/>
    <col min="12074" max="12074" width="9.85546875" style="53" customWidth="1"/>
    <col min="12075" max="12075" width="11.7109375" style="53" customWidth="1"/>
    <col min="12076" max="12077" width="10.28515625" style="53" customWidth="1"/>
    <col min="12078" max="12078" width="9.85546875" style="53" customWidth="1"/>
    <col min="12079" max="12079" width="10.140625" style="53" customWidth="1"/>
    <col min="12080" max="12080" width="11.85546875" style="53" customWidth="1"/>
    <col min="12081" max="12081" width="9" style="53" customWidth="1"/>
    <col min="12082" max="12082" width="10.140625" style="53" customWidth="1"/>
    <col min="12083" max="12083" width="8.28515625" style="53" customWidth="1"/>
    <col min="12084" max="12084" width="10.5703125" style="53" customWidth="1"/>
    <col min="12085" max="12085" width="11.140625" style="53" customWidth="1"/>
    <col min="12086" max="12086" width="10.5703125" style="53" customWidth="1"/>
    <col min="12087" max="12088" width="8.28515625" style="53" customWidth="1"/>
    <col min="12089" max="12089" width="10" style="53" customWidth="1"/>
    <col min="12090" max="12090" width="11.140625" style="53" customWidth="1"/>
    <col min="12091" max="12093" width="8.28515625" style="53" customWidth="1"/>
    <col min="12094" max="12094" width="9.85546875" style="53" customWidth="1"/>
    <col min="12095" max="12095" width="11.7109375" style="53" customWidth="1"/>
    <col min="12096" max="12096" width="8.28515625" style="53" customWidth="1"/>
    <col min="12097" max="12097" width="9.42578125" style="53" customWidth="1"/>
    <col min="12098" max="12098" width="10.28515625" style="53" customWidth="1"/>
    <col min="12099" max="12099" width="10.85546875" style="53" customWidth="1"/>
    <col min="12100" max="12100" width="12.85546875" style="53" customWidth="1"/>
    <col min="12101" max="12101" width="10.42578125" style="53" customWidth="1"/>
    <col min="12102" max="12102" width="9.140625" style="53"/>
    <col min="12103" max="12103" width="10" style="53" customWidth="1"/>
    <col min="12104" max="12104" width="10.7109375" style="53" customWidth="1"/>
    <col min="12105" max="12105" width="11.85546875" style="53" customWidth="1"/>
    <col min="12106" max="12106" width="10.5703125" style="53" customWidth="1"/>
    <col min="12107" max="12107" width="12.85546875" style="53" customWidth="1"/>
    <col min="12108" max="12126" width="9.140625" style="53"/>
    <col min="12127" max="12127" width="40.85546875" style="53" customWidth="1"/>
    <col min="12128" max="12288" width="9.140625" style="53"/>
    <col min="12289" max="12289" width="12.140625" style="53" customWidth="1"/>
    <col min="12290" max="12290" width="60.28515625" style="53" customWidth="1"/>
    <col min="12291" max="12291" width="17.28515625" style="53" customWidth="1"/>
    <col min="12292" max="12292" width="6.28515625" style="53" customWidth="1"/>
    <col min="12293" max="12294" width="6.85546875" style="53" customWidth="1"/>
    <col min="12295" max="12295" width="8.7109375" style="53" customWidth="1"/>
    <col min="12296" max="12296" width="11.42578125" style="53" customWidth="1"/>
    <col min="12297" max="12297" width="13.42578125" style="53" customWidth="1"/>
    <col min="12298" max="12298" width="13.85546875" style="53" customWidth="1"/>
    <col min="12299" max="12299" width="10.42578125" style="53" customWidth="1"/>
    <col min="12300" max="12300" width="13.85546875" style="53" customWidth="1"/>
    <col min="12301" max="12301" width="12.28515625" style="53" customWidth="1"/>
    <col min="12302" max="12302" width="9.28515625" style="53" customWidth="1"/>
    <col min="12303" max="12303" width="19.140625" style="53" customWidth="1"/>
    <col min="12304" max="12304" width="20.28515625" style="53" customWidth="1"/>
    <col min="12305" max="12305" width="20.7109375" style="53" customWidth="1"/>
    <col min="12306" max="12306" width="20.5703125" style="53" customWidth="1"/>
    <col min="12307" max="12307" width="22.140625" style="53" customWidth="1"/>
    <col min="12308" max="12308" width="11.5703125" style="53" customWidth="1"/>
    <col min="12309" max="12309" width="11" style="53" customWidth="1"/>
    <col min="12310" max="12310" width="11.85546875" style="53" customWidth="1"/>
    <col min="12311" max="12311" width="9.85546875" style="53" customWidth="1"/>
    <col min="12312" max="12312" width="10.140625" style="53" customWidth="1"/>
    <col min="12313" max="12313" width="10.5703125" style="53" customWidth="1"/>
    <col min="12314" max="12314" width="10.140625" style="53" customWidth="1"/>
    <col min="12315" max="12315" width="9.140625" style="53" customWidth="1"/>
    <col min="12316" max="12316" width="12.42578125" style="53" customWidth="1"/>
    <col min="12317" max="12317" width="9" style="53" customWidth="1"/>
    <col min="12318" max="12318" width="9.42578125" style="53" customWidth="1"/>
    <col min="12319" max="12319" width="9.7109375" style="53" customWidth="1"/>
    <col min="12320" max="12320" width="11.85546875" style="53" customWidth="1"/>
    <col min="12321" max="12321" width="13.42578125" style="53" customWidth="1"/>
    <col min="12322" max="12322" width="10.42578125" style="53" customWidth="1"/>
    <col min="12323" max="12323" width="9" style="53" customWidth="1"/>
    <col min="12324" max="12324" width="10.28515625" style="53" customWidth="1"/>
    <col min="12325" max="12325" width="10.140625" style="53" customWidth="1"/>
    <col min="12326" max="12326" width="12.28515625" style="53" customWidth="1"/>
    <col min="12327" max="12327" width="9.85546875" style="53" customWidth="1"/>
    <col min="12328" max="12328" width="9.5703125" style="53" customWidth="1"/>
    <col min="12329" max="12329" width="9.140625" style="53" customWidth="1"/>
    <col min="12330" max="12330" width="9.85546875" style="53" customWidth="1"/>
    <col min="12331" max="12331" width="11.7109375" style="53" customWidth="1"/>
    <col min="12332" max="12333" width="10.28515625" style="53" customWidth="1"/>
    <col min="12334" max="12334" width="9.85546875" style="53" customWidth="1"/>
    <col min="12335" max="12335" width="10.140625" style="53" customWidth="1"/>
    <col min="12336" max="12336" width="11.85546875" style="53" customWidth="1"/>
    <col min="12337" max="12337" width="9" style="53" customWidth="1"/>
    <col min="12338" max="12338" width="10.140625" style="53" customWidth="1"/>
    <col min="12339" max="12339" width="8.28515625" style="53" customWidth="1"/>
    <col min="12340" max="12340" width="10.5703125" style="53" customWidth="1"/>
    <col min="12341" max="12341" width="11.140625" style="53" customWidth="1"/>
    <col min="12342" max="12342" width="10.5703125" style="53" customWidth="1"/>
    <col min="12343" max="12344" width="8.28515625" style="53" customWidth="1"/>
    <col min="12345" max="12345" width="10" style="53" customWidth="1"/>
    <col min="12346" max="12346" width="11.140625" style="53" customWidth="1"/>
    <col min="12347" max="12349" width="8.28515625" style="53" customWidth="1"/>
    <col min="12350" max="12350" width="9.85546875" style="53" customWidth="1"/>
    <col min="12351" max="12351" width="11.7109375" style="53" customWidth="1"/>
    <col min="12352" max="12352" width="8.28515625" style="53" customWidth="1"/>
    <col min="12353" max="12353" width="9.42578125" style="53" customWidth="1"/>
    <col min="12354" max="12354" width="10.28515625" style="53" customWidth="1"/>
    <col min="12355" max="12355" width="10.85546875" style="53" customWidth="1"/>
    <col min="12356" max="12356" width="12.85546875" style="53" customWidth="1"/>
    <col min="12357" max="12357" width="10.42578125" style="53" customWidth="1"/>
    <col min="12358" max="12358" width="9.140625" style="53"/>
    <col min="12359" max="12359" width="10" style="53" customWidth="1"/>
    <col min="12360" max="12360" width="10.7109375" style="53" customWidth="1"/>
    <col min="12361" max="12361" width="11.85546875" style="53" customWidth="1"/>
    <col min="12362" max="12362" width="10.5703125" style="53" customWidth="1"/>
    <col min="12363" max="12363" width="12.85546875" style="53" customWidth="1"/>
    <col min="12364" max="12382" width="9.140625" style="53"/>
    <col min="12383" max="12383" width="40.85546875" style="53" customWidth="1"/>
    <col min="12384" max="12544" width="9.140625" style="53"/>
    <col min="12545" max="12545" width="12.140625" style="53" customWidth="1"/>
    <col min="12546" max="12546" width="60.28515625" style="53" customWidth="1"/>
    <col min="12547" max="12547" width="17.28515625" style="53" customWidth="1"/>
    <col min="12548" max="12548" width="6.28515625" style="53" customWidth="1"/>
    <col min="12549" max="12550" width="6.85546875" style="53" customWidth="1"/>
    <col min="12551" max="12551" width="8.7109375" style="53" customWidth="1"/>
    <col min="12552" max="12552" width="11.42578125" style="53" customWidth="1"/>
    <col min="12553" max="12553" width="13.42578125" style="53" customWidth="1"/>
    <col min="12554" max="12554" width="13.85546875" style="53" customWidth="1"/>
    <col min="12555" max="12555" width="10.42578125" style="53" customWidth="1"/>
    <col min="12556" max="12556" width="13.85546875" style="53" customWidth="1"/>
    <col min="12557" max="12557" width="12.28515625" style="53" customWidth="1"/>
    <col min="12558" max="12558" width="9.28515625" style="53" customWidth="1"/>
    <col min="12559" max="12559" width="19.140625" style="53" customWidth="1"/>
    <col min="12560" max="12560" width="20.28515625" style="53" customWidth="1"/>
    <col min="12561" max="12561" width="20.7109375" style="53" customWidth="1"/>
    <col min="12562" max="12562" width="20.5703125" style="53" customWidth="1"/>
    <col min="12563" max="12563" width="22.140625" style="53" customWidth="1"/>
    <col min="12564" max="12564" width="11.5703125" style="53" customWidth="1"/>
    <col min="12565" max="12565" width="11" style="53" customWidth="1"/>
    <col min="12566" max="12566" width="11.85546875" style="53" customWidth="1"/>
    <col min="12567" max="12567" width="9.85546875" style="53" customWidth="1"/>
    <col min="12568" max="12568" width="10.140625" style="53" customWidth="1"/>
    <col min="12569" max="12569" width="10.5703125" style="53" customWidth="1"/>
    <col min="12570" max="12570" width="10.140625" style="53" customWidth="1"/>
    <col min="12571" max="12571" width="9.140625" style="53" customWidth="1"/>
    <col min="12572" max="12572" width="12.42578125" style="53" customWidth="1"/>
    <col min="12573" max="12573" width="9" style="53" customWidth="1"/>
    <col min="12574" max="12574" width="9.42578125" style="53" customWidth="1"/>
    <col min="12575" max="12575" width="9.7109375" style="53" customWidth="1"/>
    <col min="12576" max="12576" width="11.85546875" style="53" customWidth="1"/>
    <col min="12577" max="12577" width="13.42578125" style="53" customWidth="1"/>
    <col min="12578" max="12578" width="10.42578125" style="53" customWidth="1"/>
    <col min="12579" max="12579" width="9" style="53" customWidth="1"/>
    <col min="12580" max="12580" width="10.28515625" style="53" customWidth="1"/>
    <col min="12581" max="12581" width="10.140625" style="53" customWidth="1"/>
    <col min="12582" max="12582" width="12.28515625" style="53" customWidth="1"/>
    <col min="12583" max="12583" width="9.85546875" style="53" customWidth="1"/>
    <col min="12584" max="12584" width="9.5703125" style="53" customWidth="1"/>
    <col min="12585" max="12585" width="9.140625" style="53" customWidth="1"/>
    <col min="12586" max="12586" width="9.85546875" style="53" customWidth="1"/>
    <col min="12587" max="12587" width="11.7109375" style="53" customWidth="1"/>
    <col min="12588" max="12589" width="10.28515625" style="53" customWidth="1"/>
    <col min="12590" max="12590" width="9.85546875" style="53" customWidth="1"/>
    <col min="12591" max="12591" width="10.140625" style="53" customWidth="1"/>
    <col min="12592" max="12592" width="11.85546875" style="53" customWidth="1"/>
    <col min="12593" max="12593" width="9" style="53" customWidth="1"/>
    <col min="12594" max="12594" width="10.140625" style="53" customWidth="1"/>
    <col min="12595" max="12595" width="8.28515625" style="53" customWidth="1"/>
    <col min="12596" max="12596" width="10.5703125" style="53" customWidth="1"/>
    <col min="12597" max="12597" width="11.140625" style="53" customWidth="1"/>
    <col min="12598" max="12598" width="10.5703125" style="53" customWidth="1"/>
    <col min="12599" max="12600" width="8.28515625" style="53" customWidth="1"/>
    <col min="12601" max="12601" width="10" style="53" customWidth="1"/>
    <col min="12602" max="12602" width="11.140625" style="53" customWidth="1"/>
    <col min="12603" max="12605" width="8.28515625" style="53" customWidth="1"/>
    <col min="12606" max="12606" width="9.85546875" style="53" customWidth="1"/>
    <col min="12607" max="12607" width="11.7109375" style="53" customWidth="1"/>
    <col min="12608" max="12608" width="8.28515625" style="53" customWidth="1"/>
    <col min="12609" max="12609" width="9.42578125" style="53" customWidth="1"/>
    <col min="12610" max="12610" width="10.28515625" style="53" customWidth="1"/>
    <col min="12611" max="12611" width="10.85546875" style="53" customWidth="1"/>
    <col min="12612" max="12612" width="12.85546875" style="53" customWidth="1"/>
    <col min="12613" max="12613" width="10.42578125" style="53" customWidth="1"/>
    <col min="12614" max="12614" width="9.140625" style="53"/>
    <col min="12615" max="12615" width="10" style="53" customWidth="1"/>
    <col min="12616" max="12616" width="10.7109375" style="53" customWidth="1"/>
    <col min="12617" max="12617" width="11.85546875" style="53" customWidth="1"/>
    <col min="12618" max="12618" width="10.5703125" style="53" customWidth="1"/>
    <col min="12619" max="12619" width="12.85546875" style="53" customWidth="1"/>
    <col min="12620" max="12638" width="9.140625" style="53"/>
    <col min="12639" max="12639" width="40.85546875" style="53" customWidth="1"/>
    <col min="12640" max="12800" width="9.140625" style="53"/>
    <col min="12801" max="12801" width="12.140625" style="53" customWidth="1"/>
    <col min="12802" max="12802" width="60.28515625" style="53" customWidth="1"/>
    <col min="12803" max="12803" width="17.28515625" style="53" customWidth="1"/>
    <col min="12804" max="12804" width="6.28515625" style="53" customWidth="1"/>
    <col min="12805" max="12806" width="6.85546875" style="53" customWidth="1"/>
    <col min="12807" max="12807" width="8.7109375" style="53" customWidth="1"/>
    <col min="12808" max="12808" width="11.42578125" style="53" customWidth="1"/>
    <col min="12809" max="12809" width="13.42578125" style="53" customWidth="1"/>
    <col min="12810" max="12810" width="13.85546875" style="53" customWidth="1"/>
    <col min="12811" max="12811" width="10.42578125" style="53" customWidth="1"/>
    <col min="12812" max="12812" width="13.85546875" style="53" customWidth="1"/>
    <col min="12813" max="12813" width="12.28515625" style="53" customWidth="1"/>
    <col min="12814" max="12814" width="9.28515625" style="53" customWidth="1"/>
    <col min="12815" max="12815" width="19.140625" style="53" customWidth="1"/>
    <col min="12816" max="12816" width="20.28515625" style="53" customWidth="1"/>
    <col min="12817" max="12817" width="20.7109375" style="53" customWidth="1"/>
    <col min="12818" max="12818" width="20.5703125" style="53" customWidth="1"/>
    <col min="12819" max="12819" width="22.140625" style="53" customWidth="1"/>
    <col min="12820" max="12820" width="11.5703125" style="53" customWidth="1"/>
    <col min="12821" max="12821" width="11" style="53" customWidth="1"/>
    <col min="12822" max="12822" width="11.85546875" style="53" customWidth="1"/>
    <col min="12823" max="12823" width="9.85546875" style="53" customWidth="1"/>
    <col min="12824" max="12824" width="10.140625" style="53" customWidth="1"/>
    <col min="12825" max="12825" width="10.5703125" style="53" customWidth="1"/>
    <col min="12826" max="12826" width="10.140625" style="53" customWidth="1"/>
    <col min="12827" max="12827" width="9.140625" style="53" customWidth="1"/>
    <col min="12828" max="12828" width="12.42578125" style="53" customWidth="1"/>
    <col min="12829" max="12829" width="9" style="53" customWidth="1"/>
    <col min="12830" max="12830" width="9.42578125" style="53" customWidth="1"/>
    <col min="12831" max="12831" width="9.7109375" style="53" customWidth="1"/>
    <col min="12832" max="12832" width="11.85546875" style="53" customWidth="1"/>
    <col min="12833" max="12833" width="13.42578125" style="53" customWidth="1"/>
    <col min="12834" max="12834" width="10.42578125" style="53" customWidth="1"/>
    <col min="12835" max="12835" width="9" style="53" customWidth="1"/>
    <col min="12836" max="12836" width="10.28515625" style="53" customWidth="1"/>
    <col min="12837" max="12837" width="10.140625" style="53" customWidth="1"/>
    <col min="12838" max="12838" width="12.28515625" style="53" customWidth="1"/>
    <col min="12839" max="12839" width="9.85546875" style="53" customWidth="1"/>
    <col min="12840" max="12840" width="9.5703125" style="53" customWidth="1"/>
    <col min="12841" max="12841" width="9.140625" style="53" customWidth="1"/>
    <col min="12842" max="12842" width="9.85546875" style="53" customWidth="1"/>
    <col min="12843" max="12843" width="11.7109375" style="53" customWidth="1"/>
    <col min="12844" max="12845" width="10.28515625" style="53" customWidth="1"/>
    <col min="12846" max="12846" width="9.85546875" style="53" customWidth="1"/>
    <col min="12847" max="12847" width="10.140625" style="53" customWidth="1"/>
    <col min="12848" max="12848" width="11.85546875" style="53" customWidth="1"/>
    <col min="12849" max="12849" width="9" style="53" customWidth="1"/>
    <col min="12850" max="12850" width="10.140625" style="53" customWidth="1"/>
    <col min="12851" max="12851" width="8.28515625" style="53" customWidth="1"/>
    <col min="12852" max="12852" width="10.5703125" style="53" customWidth="1"/>
    <col min="12853" max="12853" width="11.140625" style="53" customWidth="1"/>
    <col min="12854" max="12854" width="10.5703125" style="53" customWidth="1"/>
    <col min="12855" max="12856" width="8.28515625" style="53" customWidth="1"/>
    <col min="12857" max="12857" width="10" style="53" customWidth="1"/>
    <col min="12858" max="12858" width="11.140625" style="53" customWidth="1"/>
    <col min="12859" max="12861" width="8.28515625" style="53" customWidth="1"/>
    <col min="12862" max="12862" width="9.85546875" style="53" customWidth="1"/>
    <col min="12863" max="12863" width="11.7109375" style="53" customWidth="1"/>
    <col min="12864" max="12864" width="8.28515625" style="53" customWidth="1"/>
    <col min="12865" max="12865" width="9.42578125" style="53" customWidth="1"/>
    <col min="12866" max="12866" width="10.28515625" style="53" customWidth="1"/>
    <col min="12867" max="12867" width="10.85546875" style="53" customWidth="1"/>
    <col min="12868" max="12868" width="12.85546875" style="53" customWidth="1"/>
    <col min="12869" max="12869" width="10.42578125" style="53" customWidth="1"/>
    <col min="12870" max="12870" width="9.140625" style="53"/>
    <col min="12871" max="12871" width="10" style="53" customWidth="1"/>
    <col min="12872" max="12872" width="10.7109375" style="53" customWidth="1"/>
    <col min="12873" max="12873" width="11.85546875" style="53" customWidth="1"/>
    <col min="12874" max="12874" width="10.5703125" style="53" customWidth="1"/>
    <col min="12875" max="12875" width="12.85546875" style="53" customWidth="1"/>
    <col min="12876" max="12894" width="9.140625" style="53"/>
    <col min="12895" max="12895" width="40.85546875" style="53" customWidth="1"/>
    <col min="12896" max="13056" width="9.140625" style="53"/>
    <col min="13057" max="13057" width="12.140625" style="53" customWidth="1"/>
    <col min="13058" max="13058" width="60.28515625" style="53" customWidth="1"/>
    <col min="13059" max="13059" width="17.28515625" style="53" customWidth="1"/>
    <col min="13060" max="13060" width="6.28515625" style="53" customWidth="1"/>
    <col min="13061" max="13062" width="6.85546875" style="53" customWidth="1"/>
    <col min="13063" max="13063" width="8.7109375" style="53" customWidth="1"/>
    <col min="13064" max="13064" width="11.42578125" style="53" customWidth="1"/>
    <col min="13065" max="13065" width="13.42578125" style="53" customWidth="1"/>
    <col min="13066" max="13066" width="13.85546875" style="53" customWidth="1"/>
    <col min="13067" max="13067" width="10.42578125" style="53" customWidth="1"/>
    <col min="13068" max="13068" width="13.85546875" style="53" customWidth="1"/>
    <col min="13069" max="13069" width="12.28515625" style="53" customWidth="1"/>
    <col min="13070" max="13070" width="9.28515625" style="53" customWidth="1"/>
    <col min="13071" max="13071" width="19.140625" style="53" customWidth="1"/>
    <col min="13072" max="13072" width="20.28515625" style="53" customWidth="1"/>
    <col min="13073" max="13073" width="20.7109375" style="53" customWidth="1"/>
    <col min="13074" max="13074" width="20.5703125" style="53" customWidth="1"/>
    <col min="13075" max="13075" width="22.140625" style="53" customWidth="1"/>
    <col min="13076" max="13076" width="11.5703125" style="53" customWidth="1"/>
    <col min="13077" max="13077" width="11" style="53" customWidth="1"/>
    <col min="13078" max="13078" width="11.85546875" style="53" customWidth="1"/>
    <col min="13079" max="13079" width="9.85546875" style="53" customWidth="1"/>
    <col min="13080" max="13080" width="10.140625" style="53" customWidth="1"/>
    <col min="13081" max="13081" width="10.5703125" style="53" customWidth="1"/>
    <col min="13082" max="13082" width="10.140625" style="53" customWidth="1"/>
    <col min="13083" max="13083" width="9.140625" style="53" customWidth="1"/>
    <col min="13084" max="13084" width="12.42578125" style="53" customWidth="1"/>
    <col min="13085" max="13085" width="9" style="53" customWidth="1"/>
    <col min="13086" max="13086" width="9.42578125" style="53" customWidth="1"/>
    <col min="13087" max="13087" width="9.7109375" style="53" customWidth="1"/>
    <col min="13088" max="13088" width="11.85546875" style="53" customWidth="1"/>
    <col min="13089" max="13089" width="13.42578125" style="53" customWidth="1"/>
    <col min="13090" max="13090" width="10.42578125" style="53" customWidth="1"/>
    <col min="13091" max="13091" width="9" style="53" customWidth="1"/>
    <col min="13092" max="13092" width="10.28515625" style="53" customWidth="1"/>
    <col min="13093" max="13093" width="10.140625" style="53" customWidth="1"/>
    <col min="13094" max="13094" width="12.28515625" style="53" customWidth="1"/>
    <col min="13095" max="13095" width="9.85546875" style="53" customWidth="1"/>
    <col min="13096" max="13096" width="9.5703125" style="53" customWidth="1"/>
    <col min="13097" max="13097" width="9.140625" style="53" customWidth="1"/>
    <col min="13098" max="13098" width="9.85546875" style="53" customWidth="1"/>
    <col min="13099" max="13099" width="11.7109375" style="53" customWidth="1"/>
    <col min="13100" max="13101" width="10.28515625" style="53" customWidth="1"/>
    <col min="13102" max="13102" width="9.85546875" style="53" customWidth="1"/>
    <col min="13103" max="13103" width="10.140625" style="53" customWidth="1"/>
    <col min="13104" max="13104" width="11.85546875" style="53" customWidth="1"/>
    <col min="13105" max="13105" width="9" style="53" customWidth="1"/>
    <col min="13106" max="13106" width="10.140625" style="53" customWidth="1"/>
    <col min="13107" max="13107" width="8.28515625" style="53" customWidth="1"/>
    <col min="13108" max="13108" width="10.5703125" style="53" customWidth="1"/>
    <col min="13109" max="13109" width="11.140625" style="53" customWidth="1"/>
    <col min="13110" max="13110" width="10.5703125" style="53" customWidth="1"/>
    <col min="13111" max="13112" width="8.28515625" style="53" customWidth="1"/>
    <col min="13113" max="13113" width="10" style="53" customWidth="1"/>
    <col min="13114" max="13114" width="11.140625" style="53" customWidth="1"/>
    <col min="13115" max="13117" width="8.28515625" style="53" customWidth="1"/>
    <col min="13118" max="13118" width="9.85546875" style="53" customWidth="1"/>
    <col min="13119" max="13119" width="11.7109375" style="53" customWidth="1"/>
    <col min="13120" max="13120" width="8.28515625" style="53" customWidth="1"/>
    <col min="13121" max="13121" width="9.42578125" style="53" customWidth="1"/>
    <col min="13122" max="13122" width="10.28515625" style="53" customWidth="1"/>
    <col min="13123" max="13123" width="10.85546875" style="53" customWidth="1"/>
    <col min="13124" max="13124" width="12.85546875" style="53" customWidth="1"/>
    <col min="13125" max="13125" width="10.42578125" style="53" customWidth="1"/>
    <col min="13126" max="13126" width="9.140625" style="53"/>
    <col min="13127" max="13127" width="10" style="53" customWidth="1"/>
    <col min="13128" max="13128" width="10.7109375" style="53" customWidth="1"/>
    <col min="13129" max="13129" width="11.85546875" style="53" customWidth="1"/>
    <col min="13130" max="13130" width="10.5703125" style="53" customWidth="1"/>
    <col min="13131" max="13131" width="12.85546875" style="53" customWidth="1"/>
    <col min="13132" max="13150" width="9.140625" style="53"/>
    <col min="13151" max="13151" width="40.85546875" style="53" customWidth="1"/>
    <col min="13152" max="13312" width="9.140625" style="53"/>
    <col min="13313" max="13313" width="12.140625" style="53" customWidth="1"/>
    <col min="13314" max="13314" width="60.28515625" style="53" customWidth="1"/>
    <col min="13315" max="13315" width="17.28515625" style="53" customWidth="1"/>
    <col min="13316" max="13316" width="6.28515625" style="53" customWidth="1"/>
    <col min="13317" max="13318" width="6.85546875" style="53" customWidth="1"/>
    <col min="13319" max="13319" width="8.7109375" style="53" customWidth="1"/>
    <col min="13320" max="13320" width="11.42578125" style="53" customWidth="1"/>
    <col min="13321" max="13321" width="13.42578125" style="53" customWidth="1"/>
    <col min="13322" max="13322" width="13.85546875" style="53" customWidth="1"/>
    <col min="13323" max="13323" width="10.42578125" style="53" customWidth="1"/>
    <col min="13324" max="13324" width="13.85546875" style="53" customWidth="1"/>
    <col min="13325" max="13325" width="12.28515625" style="53" customWidth="1"/>
    <col min="13326" max="13326" width="9.28515625" style="53" customWidth="1"/>
    <col min="13327" max="13327" width="19.140625" style="53" customWidth="1"/>
    <col min="13328" max="13328" width="20.28515625" style="53" customWidth="1"/>
    <col min="13329" max="13329" width="20.7109375" style="53" customWidth="1"/>
    <col min="13330" max="13330" width="20.5703125" style="53" customWidth="1"/>
    <col min="13331" max="13331" width="22.140625" style="53" customWidth="1"/>
    <col min="13332" max="13332" width="11.5703125" style="53" customWidth="1"/>
    <col min="13333" max="13333" width="11" style="53" customWidth="1"/>
    <col min="13334" max="13334" width="11.85546875" style="53" customWidth="1"/>
    <col min="13335" max="13335" width="9.85546875" style="53" customWidth="1"/>
    <col min="13336" max="13336" width="10.140625" style="53" customWidth="1"/>
    <col min="13337" max="13337" width="10.5703125" style="53" customWidth="1"/>
    <col min="13338" max="13338" width="10.140625" style="53" customWidth="1"/>
    <col min="13339" max="13339" width="9.140625" style="53" customWidth="1"/>
    <col min="13340" max="13340" width="12.42578125" style="53" customWidth="1"/>
    <col min="13341" max="13341" width="9" style="53" customWidth="1"/>
    <col min="13342" max="13342" width="9.42578125" style="53" customWidth="1"/>
    <col min="13343" max="13343" width="9.7109375" style="53" customWidth="1"/>
    <col min="13344" max="13344" width="11.85546875" style="53" customWidth="1"/>
    <col min="13345" max="13345" width="13.42578125" style="53" customWidth="1"/>
    <col min="13346" max="13346" width="10.42578125" style="53" customWidth="1"/>
    <col min="13347" max="13347" width="9" style="53" customWidth="1"/>
    <col min="13348" max="13348" width="10.28515625" style="53" customWidth="1"/>
    <col min="13349" max="13349" width="10.140625" style="53" customWidth="1"/>
    <col min="13350" max="13350" width="12.28515625" style="53" customWidth="1"/>
    <col min="13351" max="13351" width="9.85546875" style="53" customWidth="1"/>
    <col min="13352" max="13352" width="9.5703125" style="53" customWidth="1"/>
    <col min="13353" max="13353" width="9.140625" style="53" customWidth="1"/>
    <col min="13354" max="13354" width="9.85546875" style="53" customWidth="1"/>
    <col min="13355" max="13355" width="11.7109375" style="53" customWidth="1"/>
    <col min="13356" max="13357" width="10.28515625" style="53" customWidth="1"/>
    <col min="13358" max="13358" width="9.85546875" style="53" customWidth="1"/>
    <col min="13359" max="13359" width="10.140625" style="53" customWidth="1"/>
    <col min="13360" max="13360" width="11.85546875" style="53" customWidth="1"/>
    <col min="13361" max="13361" width="9" style="53" customWidth="1"/>
    <col min="13362" max="13362" width="10.140625" style="53" customWidth="1"/>
    <col min="13363" max="13363" width="8.28515625" style="53" customWidth="1"/>
    <col min="13364" max="13364" width="10.5703125" style="53" customWidth="1"/>
    <col min="13365" max="13365" width="11.140625" style="53" customWidth="1"/>
    <col min="13366" max="13366" width="10.5703125" style="53" customWidth="1"/>
    <col min="13367" max="13368" width="8.28515625" style="53" customWidth="1"/>
    <col min="13369" max="13369" width="10" style="53" customWidth="1"/>
    <col min="13370" max="13370" width="11.140625" style="53" customWidth="1"/>
    <col min="13371" max="13373" width="8.28515625" style="53" customWidth="1"/>
    <col min="13374" max="13374" width="9.85546875" style="53" customWidth="1"/>
    <col min="13375" max="13375" width="11.7109375" style="53" customWidth="1"/>
    <col min="13376" max="13376" width="8.28515625" style="53" customWidth="1"/>
    <col min="13377" max="13377" width="9.42578125" style="53" customWidth="1"/>
    <col min="13378" max="13378" width="10.28515625" style="53" customWidth="1"/>
    <col min="13379" max="13379" width="10.85546875" style="53" customWidth="1"/>
    <col min="13380" max="13380" width="12.85546875" style="53" customWidth="1"/>
    <col min="13381" max="13381" width="10.42578125" style="53" customWidth="1"/>
    <col min="13382" max="13382" width="9.140625" style="53"/>
    <col min="13383" max="13383" width="10" style="53" customWidth="1"/>
    <col min="13384" max="13384" width="10.7109375" style="53" customWidth="1"/>
    <col min="13385" max="13385" width="11.85546875" style="53" customWidth="1"/>
    <col min="13386" max="13386" width="10.5703125" style="53" customWidth="1"/>
    <col min="13387" max="13387" width="12.85546875" style="53" customWidth="1"/>
    <col min="13388" max="13406" width="9.140625" style="53"/>
    <col min="13407" max="13407" width="40.85546875" style="53" customWidth="1"/>
    <col min="13408" max="13568" width="9.140625" style="53"/>
    <col min="13569" max="13569" width="12.140625" style="53" customWidth="1"/>
    <col min="13570" max="13570" width="60.28515625" style="53" customWidth="1"/>
    <col min="13571" max="13571" width="17.28515625" style="53" customWidth="1"/>
    <col min="13572" max="13572" width="6.28515625" style="53" customWidth="1"/>
    <col min="13573" max="13574" width="6.85546875" style="53" customWidth="1"/>
    <col min="13575" max="13575" width="8.7109375" style="53" customWidth="1"/>
    <col min="13576" max="13576" width="11.42578125" style="53" customWidth="1"/>
    <col min="13577" max="13577" width="13.42578125" style="53" customWidth="1"/>
    <col min="13578" max="13578" width="13.85546875" style="53" customWidth="1"/>
    <col min="13579" max="13579" width="10.42578125" style="53" customWidth="1"/>
    <col min="13580" max="13580" width="13.85546875" style="53" customWidth="1"/>
    <col min="13581" max="13581" width="12.28515625" style="53" customWidth="1"/>
    <col min="13582" max="13582" width="9.28515625" style="53" customWidth="1"/>
    <col min="13583" max="13583" width="19.140625" style="53" customWidth="1"/>
    <col min="13584" max="13584" width="20.28515625" style="53" customWidth="1"/>
    <col min="13585" max="13585" width="20.7109375" style="53" customWidth="1"/>
    <col min="13586" max="13586" width="20.5703125" style="53" customWidth="1"/>
    <col min="13587" max="13587" width="22.140625" style="53" customWidth="1"/>
    <col min="13588" max="13588" width="11.5703125" style="53" customWidth="1"/>
    <col min="13589" max="13589" width="11" style="53" customWidth="1"/>
    <col min="13590" max="13590" width="11.85546875" style="53" customWidth="1"/>
    <col min="13591" max="13591" width="9.85546875" style="53" customWidth="1"/>
    <col min="13592" max="13592" width="10.140625" style="53" customWidth="1"/>
    <col min="13593" max="13593" width="10.5703125" style="53" customWidth="1"/>
    <col min="13594" max="13594" width="10.140625" style="53" customWidth="1"/>
    <col min="13595" max="13595" width="9.140625" style="53" customWidth="1"/>
    <col min="13596" max="13596" width="12.42578125" style="53" customWidth="1"/>
    <col min="13597" max="13597" width="9" style="53" customWidth="1"/>
    <col min="13598" max="13598" width="9.42578125" style="53" customWidth="1"/>
    <col min="13599" max="13599" width="9.7109375" style="53" customWidth="1"/>
    <col min="13600" max="13600" width="11.85546875" style="53" customWidth="1"/>
    <col min="13601" max="13601" width="13.42578125" style="53" customWidth="1"/>
    <col min="13602" max="13602" width="10.42578125" style="53" customWidth="1"/>
    <col min="13603" max="13603" width="9" style="53" customWidth="1"/>
    <col min="13604" max="13604" width="10.28515625" style="53" customWidth="1"/>
    <col min="13605" max="13605" width="10.140625" style="53" customWidth="1"/>
    <col min="13606" max="13606" width="12.28515625" style="53" customWidth="1"/>
    <col min="13607" max="13607" width="9.85546875" style="53" customWidth="1"/>
    <col min="13608" max="13608" width="9.5703125" style="53" customWidth="1"/>
    <col min="13609" max="13609" width="9.140625" style="53" customWidth="1"/>
    <col min="13610" max="13610" width="9.85546875" style="53" customWidth="1"/>
    <col min="13611" max="13611" width="11.7109375" style="53" customWidth="1"/>
    <col min="13612" max="13613" width="10.28515625" style="53" customWidth="1"/>
    <col min="13614" max="13614" width="9.85546875" style="53" customWidth="1"/>
    <col min="13615" max="13615" width="10.140625" style="53" customWidth="1"/>
    <col min="13616" max="13616" width="11.85546875" style="53" customWidth="1"/>
    <col min="13617" max="13617" width="9" style="53" customWidth="1"/>
    <col min="13618" max="13618" width="10.140625" style="53" customWidth="1"/>
    <col min="13619" max="13619" width="8.28515625" style="53" customWidth="1"/>
    <col min="13620" max="13620" width="10.5703125" style="53" customWidth="1"/>
    <col min="13621" max="13621" width="11.140625" style="53" customWidth="1"/>
    <col min="13622" max="13622" width="10.5703125" style="53" customWidth="1"/>
    <col min="13623" max="13624" width="8.28515625" style="53" customWidth="1"/>
    <col min="13625" max="13625" width="10" style="53" customWidth="1"/>
    <col min="13626" max="13626" width="11.140625" style="53" customWidth="1"/>
    <col min="13627" max="13629" width="8.28515625" style="53" customWidth="1"/>
    <col min="13630" max="13630" width="9.85546875" style="53" customWidth="1"/>
    <col min="13631" max="13631" width="11.7109375" style="53" customWidth="1"/>
    <col min="13632" max="13632" width="8.28515625" style="53" customWidth="1"/>
    <col min="13633" max="13633" width="9.42578125" style="53" customWidth="1"/>
    <col min="13634" max="13634" width="10.28515625" style="53" customWidth="1"/>
    <col min="13635" max="13635" width="10.85546875" style="53" customWidth="1"/>
    <col min="13636" max="13636" width="12.85546875" style="53" customWidth="1"/>
    <col min="13637" max="13637" width="10.42578125" style="53" customWidth="1"/>
    <col min="13638" max="13638" width="9.140625" style="53"/>
    <col min="13639" max="13639" width="10" style="53" customWidth="1"/>
    <col min="13640" max="13640" width="10.7109375" style="53" customWidth="1"/>
    <col min="13641" max="13641" width="11.85546875" style="53" customWidth="1"/>
    <col min="13642" max="13642" width="10.5703125" style="53" customWidth="1"/>
    <col min="13643" max="13643" width="12.85546875" style="53" customWidth="1"/>
    <col min="13644" max="13662" width="9.140625" style="53"/>
    <col min="13663" max="13663" width="40.85546875" style="53" customWidth="1"/>
    <col min="13664" max="13824" width="9.140625" style="53"/>
    <col min="13825" max="13825" width="12.140625" style="53" customWidth="1"/>
    <col min="13826" max="13826" width="60.28515625" style="53" customWidth="1"/>
    <col min="13827" max="13827" width="17.28515625" style="53" customWidth="1"/>
    <col min="13828" max="13828" width="6.28515625" style="53" customWidth="1"/>
    <col min="13829" max="13830" width="6.85546875" style="53" customWidth="1"/>
    <col min="13831" max="13831" width="8.7109375" style="53" customWidth="1"/>
    <col min="13832" max="13832" width="11.42578125" style="53" customWidth="1"/>
    <col min="13833" max="13833" width="13.42578125" style="53" customWidth="1"/>
    <col min="13834" max="13834" width="13.85546875" style="53" customWidth="1"/>
    <col min="13835" max="13835" width="10.42578125" style="53" customWidth="1"/>
    <col min="13836" max="13836" width="13.85546875" style="53" customWidth="1"/>
    <col min="13837" max="13837" width="12.28515625" style="53" customWidth="1"/>
    <col min="13838" max="13838" width="9.28515625" style="53" customWidth="1"/>
    <col min="13839" max="13839" width="19.140625" style="53" customWidth="1"/>
    <col min="13840" max="13840" width="20.28515625" style="53" customWidth="1"/>
    <col min="13841" max="13841" width="20.7109375" style="53" customWidth="1"/>
    <col min="13842" max="13842" width="20.5703125" style="53" customWidth="1"/>
    <col min="13843" max="13843" width="22.140625" style="53" customWidth="1"/>
    <col min="13844" max="13844" width="11.5703125" style="53" customWidth="1"/>
    <col min="13845" max="13845" width="11" style="53" customWidth="1"/>
    <col min="13846" max="13846" width="11.85546875" style="53" customWidth="1"/>
    <col min="13847" max="13847" width="9.85546875" style="53" customWidth="1"/>
    <col min="13848" max="13848" width="10.140625" style="53" customWidth="1"/>
    <col min="13849" max="13849" width="10.5703125" style="53" customWidth="1"/>
    <col min="13850" max="13850" width="10.140625" style="53" customWidth="1"/>
    <col min="13851" max="13851" width="9.140625" style="53" customWidth="1"/>
    <col min="13852" max="13852" width="12.42578125" style="53" customWidth="1"/>
    <col min="13853" max="13853" width="9" style="53" customWidth="1"/>
    <col min="13854" max="13854" width="9.42578125" style="53" customWidth="1"/>
    <col min="13855" max="13855" width="9.7109375" style="53" customWidth="1"/>
    <col min="13856" max="13856" width="11.85546875" style="53" customWidth="1"/>
    <col min="13857" max="13857" width="13.42578125" style="53" customWidth="1"/>
    <col min="13858" max="13858" width="10.42578125" style="53" customWidth="1"/>
    <col min="13859" max="13859" width="9" style="53" customWidth="1"/>
    <col min="13860" max="13860" width="10.28515625" style="53" customWidth="1"/>
    <col min="13861" max="13861" width="10.140625" style="53" customWidth="1"/>
    <col min="13862" max="13862" width="12.28515625" style="53" customWidth="1"/>
    <col min="13863" max="13863" width="9.85546875" style="53" customWidth="1"/>
    <col min="13864" max="13864" width="9.5703125" style="53" customWidth="1"/>
    <col min="13865" max="13865" width="9.140625" style="53" customWidth="1"/>
    <col min="13866" max="13866" width="9.85546875" style="53" customWidth="1"/>
    <col min="13867" max="13867" width="11.7109375" style="53" customWidth="1"/>
    <col min="13868" max="13869" width="10.28515625" style="53" customWidth="1"/>
    <col min="13870" max="13870" width="9.85546875" style="53" customWidth="1"/>
    <col min="13871" max="13871" width="10.140625" style="53" customWidth="1"/>
    <col min="13872" max="13872" width="11.85546875" style="53" customWidth="1"/>
    <col min="13873" max="13873" width="9" style="53" customWidth="1"/>
    <col min="13874" max="13874" width="10.140625" style="53" customWidth="1"/>
    <col min="13875" max="13875" width="8.28515625" style="53" customWidth="1"/>
    <col min="13876" max="13876" width="10.5703125" style="53" customWidth="1"/>
    <col min="13877" max="13877" width="11.140625" style="53" customWidth="1"/>
    <col min="13878" max="13878" width="10.5703125" style="53" customWidth="1"/>
    <col min="13879" max="13880" width="8.28515625" style="53" customWidth="1"/>
    <col min="13881" max="13881" width="10" style="53" customWidth="1"/>
    <col min="13882" max="13882" width="11.140625" style="53" customWidth="1"/>
    <col min="13883" max="13885" width="8.28515625" style="53" customWidth="1"/>
    <col min="13886" max="13886" width="9.85546875" style="53" customWidth="1"/>
    <col min="13887" max="13887" width="11.7109375" style="53" customWidth="1"/>
    <col min="13888" max="13888" width="8.28515625" style="53" customWidth="1"/>
    <col min="13889" max="13889" width="9.42578125" style="53" customWidth="1"/>
    <col min="13890" max="13890" width="10.28515625" style="53" customWidth="1"/>
    <col min="13891" max="13891" width="10.85546875" style="53" customWidth="1"/>
    <col min="13892" max="13892" width="12.85546875" style="53" customWidth="1"/>
    <col min="13893" max="13893" width="10.42578125" style="53" customWidth="1"/>
    <col min="13894" max="13894" width="9.140625" style="53"/>
    <col min="13895" max="13895" width="10" style="53" customWidth="1"/>
    <col min="13896" max="13896" width="10.7109375" style="53" customWidth="1"/>
    <col min="13897" max="13897" width="11.85546875" style="53" customWidth="1"/>
    <col min="13898" max="13898" width="10.5703125" style="53" customWidth="1"/>
    <col min="13899" max="13899" width="12.85546875" style="53" customWidth="1"/>
    <col min="13900" max="13918" width="9.140625" style="53"/>
    <col min="13919" max="13919" width="40.85546875" style="53" customWidth="1"/>
    <col min="13920" max="14080" width="9.140625" style="53"/>
    <col min="14081" max="14081" width="12.140625" style="53" customWidth="1"/>
    <col min="14082" max="14082" width="60.28515625" style="53" customWidth="1"/>
    <col min="14083" max="14083" width="17.28515625" style="53" customWidth="1"/>
    <col min="14084" max="14084" width="6.28515625" style="53" customWidth="1"/>
    <col min="14085" max="14086" width="6.85546875" style="53" customWidth="1"/>
    <col min="14087" max="14087" width="8.7109375" style="53" customWidth="1"/>
    <col min="14088" max="14088" width="11.42578125" style="53" customWidth="1"/>
    <col min="14089" max="14089" width="13.42578125" style="53" customWidth="1"/>
    <col min="14090" max="14090" width="13.85546875" style="53" customWidth="1"/>
    <col min="14091" max="14091" width="10.42578125" style="53" customWidth="1"/>
    <col min="14092" max="14092" width="13.85546875" style="53" customWidth="1"/>
    <col min="14093" max="14093" width="12.28515625" style="53" customWidth="1"/>
    <col min="14094" max="14094" width="9.28515625" style="53" customWidth="1"/>
    <col min="14095" max="14095" width="19.140625" style="53" customWidth="1"/>
    <col min="14096" max="14096" width="20.28515625" style="53" customWidth="1"/>
    <col min="14097" max="14097" width="20.7109375" style="53" customWidth="1"/>
    <col min="14098" max="14098" width="20.5703125" style="53" customWidth="1"/>
    <col min="14099" max="14099" width="22.140625" style="53" customWidth="1"/>
    <col min="14100" max="14100" width="11.5703125" style="53" customWidth="1"/>
    <col min="14101" max="14101" width="11" style="53" customWidth="1"/>
    <col min="14102" max="14102" width="11.85546875" style="53" customWidth="1"/>
    <col min="14103" max="14103" width="9.85546875" style="53" customWidth="1"/>
    <col min="14104" max="14104" width="10.140625" style="53" customWidth="1"/>
    <col min="14105" max="14105" width="10.5703125" style="53" customWidth="1"/>
    <col min="14106" max="14106" width="10.140625" style="53" customWidth="1"/>
    <col min="14107" max="14107" width="9.140625" style="53" customWidth="1"/>
    <col min="14108" max="14108" width="12.42578125" style="53" customWidth="1"/>
    <col min="14109" max="14109" width="9" style="53" customWidth="1"/>
    <col min="14110" max="14110" width="9.42578125" style="53" customWidth="1"/>
    <col min="14111" max="14111" width="9.7109375" style="53" customWidth="1"/>
    <col min="14112" max="14112" width="11.85546875" style="53" customWidth="1"/>
    <col min="14113" max="14113" width="13.42578125" style="53" customWidth="1"/>
    <col min="14114" max="14114" width="10.42578125" style="53" customWidth="1"/>
    <col min="14115" max="14115" width="9" style="53" customWidth="1"/>
    <col min="14116" max="14116" width="10.28515625" style="53" customWidth="1"/>
    <col min="14117" max="14117" width="10.140625" style="53" customWidth="1"/>
    <col min="14118" max="14118" width="12.28515625" style="53" customWidth="1"/>
    <col min="14119" max="14119" width="9.85546875" style="53" customWidth="1"/>
    <col min="14120" max="14120" width="9.5703125" style="53" customWidth="1"/>
    <col min="14121" max="14121" width="9.140625" style="53" customWidth="1"/>
    <col min="14122" max="14122" width="9.85546875" style="53" customWidth="1"/>
    <col min="14123" max="14123" width="11.7109375" style="53" customWidth="1"/>
    <col min="14124" max="14125" width="10.28515625" style="53" customWidth="1"/>
    <col min="14126" max="14126" width="9.85546875" style="53" customWidth="1"/>
    <col min="14127" max="14127" width="10.140625" style="53" customWidth="1"/>
    <col min="14128" max="14128" width="11.85546875" style="53" customWidth="1"/>
    <col min="14129" max="14129" width="9" style="53" customWidth="1"/>
    <col min="14130" max="14130" width="10.140625" style="53" customWidth="1"/>
    <col min="14131" max="14131" width="8.28515625" style="53" customWidth="1"/>
    <col min="14132" max="14132" width="10.5703125" style="53" customWidth="1"/>
    <col min="14133" max="14133" width="11.140625" style="53" customWidth="1"/>
    <col min="14134" max="14134" width="10.5703125" style="53" customWidth="1"/>
    <col min="14135" max="14136" width="8.28515625" style="53" customWidth="1"/>
    <col min="14137" max="14137" width="10" style="53" customWidth="1"/>
    <col min="14138" max="14138" width="11.140625" style="53" customWidth="1"/>
    <col min="14139" max="14141" width="8.28515625" style="53" customWidth="1"/>
    <col min="14142" max="14142" width="9.85546875" style="53" customWidth="1"/>
    <col min="14143" max="14143" width="11.7109375" style="53" customWidth="1"/>
    <col min="14144" max="14144" width="8.28515625" style="53" customWidth="1"/>
    <col min="14145" max="14145" width="9.42578125" style="53" customWidth="1"/>
    <col min="14146" max="14146" width="10.28515625" style="53" customWidth="1"/>
    <col min="14147" max="14147" width="10.85546875" style="53" customWidth="1"/>
    <col min="14148" max="14148" width="12.85546875" style="53" customWidth="1"/>
    <col min="14149" max="14149" width="10.42578125" style="53" customWidth="1"/>
    <col min="14150" max="14150" width="9.140625" style="53"/>
    <col min="14151" max="14151" width="10" style="53" customWidth="1"/>
    <col min="14152" max="14152" width="10.7109375" style="53" customWidth="1"/>
    <col min="14153" max="14153" width="11.85546875" style="53" customWidth="1"/>
    <col min="14154" max="14154" width="10.5703125" style="53" customWidth="1"/>
    <col min="14155" max="14155" width="12.85546875" style="53" customWidth="1"/>
    <col min="14156" max="14174" width="9.140625" style="53"/>
    <col min="14175" max="14175" width="40.85546875" style="53" customWidth="1"/>
    <col min="14176" max="14336" width="9.140625" style="53"/>
    <col min="14337" max="14337" width="12.140625" style="53" customWidth="1"/>
    <col min="14338" max="14338" width="60.28515625" style="53" customWidth="1"/>
    <col min="14339" max="14339" width="17.28515625" style="53" customWidth="1"/>
    <col min="14340" max="14340" width="6.28515625" style="53" customWidth="1"/>
    <col min="14341" max="14342" width="6.85546875" style="53" customWidth="1"/>
    <col min="14343" max="14343" width="8.7109375" style="53" customWidth="1"/>
    <col min="14344" max="14344" width="11.42578125" style="53" customWidth="1"/>
    <col min="14345" max="14345" width="13.42578125" style="53" customWidth="1"/>
    <col min="14346" max="14346" width="13.85546875" style="53" customWidth="1"/>
    <col min="14347" max="14347" width="10.42578125" style="53" customWidth="1"/>
    <col min="14348" max="14348" width="13.85546875" style="53" customWidth="1"/>
    <col min="14349" max="14349" width="12.28515625" style="53" customWidth="1"/>
    <col min="14350" max="14350" width="9.28515625" style="53" customWidth="1"/>
    <col min="14351" max="14351" width="19.140625" style="53" customWidth="1"/>
    <col min="14352" max="14352" width="20.28515625" style="53" customWidth="1"/>
    <col min="14353" max="14353" width="20.7109375" style="53" customWidth="1"/>
    <col min="14354" max="14354" width="20.5703125" style="53" customWidth="1"/>
    <col min="14355" max="14355" width="22.140625" style="53" customWidth="1"/>
    <col min="14356" max="14356" width="11.5703125" style="53" customWidth="1"/>
    <col min="14357" max="14357" width="11" style="53" customWidth="1"/>
    <col min="14358" max="14358" width="11.85546875" style="53" customWidth="1"/>
    <col min="14359" max="14359" width="9.85546875" style="53" customWidth="1"/>
    <col min="14360" max="14360" width="10.140625" style="53" customWidth="1"/>
    <col min="14361" max="14361" width="10.5703125" style="53" customWidth="1"/>
    <col min="14362" max="14362" width="10.140625" style="53" customWidth="1"/>
    <col min="14363" max="14363" width="9.140625" style="53" customWidth="1"/>
    <col min="14364" max="14364" width="12.42578125" style="53" customWidth="1"/>
    <col min="14365" max="14365" width="9" style="53" customWidth="1"/>
    <col min="14366" max="14366" width="9.42578125" style="53" customWidth="1"/>
    <col min="14367" max="14367" width="9.7109375" style="53" customWidth="1"/>
    <col min="14368" max="14368" width="11.85546875" style="53" customWidth="1"/>
    <col min="14369" max="14369" width="13.42578125" style="53" customWidth="1"/>
    <col min="14370" max="14370" width="10.42578125" style="53" customWidth="1"/>
    <col min="14371" max="14371" width="9" style="53" customWidth="1"/>
    <col min="14372" max="14372" width="10.28515625" style="53" customWidth="1"/>
    <col min="14373" max="14373" width="10.140625" style="53" customWidth="1"/>
    <col min="14374" max="14374" width="12.28515625" style="53" customWidth="1"/>
    <col min="14375" max="14375" width="9.85546875" style="53" customWidth="1"/>
    <col min="14376" max="14376" width="9.5703125" style="53" customWidth="1"/>
    <col min="14377" max="14377" width="9.140625" style="53" customWidth="1"/>
    <col min="14378" max="14378" width="9.85546875" style="53" customWidth="1"/>
    <col min="14379" max="14379" width="11.7109375" style="53" customWidth="1"/>
    <col min="14380" max="14381" width="10.28515625" style="53" customWidth="1"/>
    <col min="14382" max="14382" width="9.85546875" style="53" customWidth="1"/>
    <col min="14383" max="14383" width="10.140625" style="53" customWidth="1"/>
    <col min="14384" max="14384" width="11.85546875" style="53" customWidth="1"/>
    <col min="14385" max="14385" width="9" style="53" customWidth="1"/>
    <col min="14386" max="14386" width="10.140625" style="53" customWidth="1"/>
    <col min="14387" max="14387" width="8.28515625" style="53" customWidth="1"/>
    <col min="14388" max="14388" width="10.5703125" style="53" customWidth="1"/>
    <col min="14389" max="14389" width="11.140625" style="53" customWidth="1"/>
    <col min="14390" max="14390" width="10.5703125" style="53" customWidth="1"/>
    <col min="14391" max="14392" width="8.28515625" style="53" customWidth="1"/>
    <col min="14393" max="14393" width="10" style="53" customWidth="1"/>
    <col min="14394" max="14394" width="11.140625" style="53" customWidth="1"/>
    <col min="14395" max="14397" width="8.28515625" style="53" customWidth="1"/>
    <col min="14398" max="14398" width="9.85546875" style="53" customWidth="1"/>
    <col min="14399" max="14399" width="11.7109375" style="53" customWidth="1"/>
    <col min="14400" max="14400" width="8.28515625" style="53" customWidth="1"/>
    <col min="14401" max="14401" width="9.42578125" style="53" customWidth="1"/>
    <col min="14402" max="14402" width="10.28515625" style="53" customWidth="1"/>
    <col min="14403" max="14403" width="10.85546875" style="53" customWidth="1"/>
    <col min="14404" max="14404" width="12.85546875" style="53" customWidth="1"/>
    <col min="14405" max="14405" width="10.42578125" style="53" customWidth="1"/>
    <col min="14406" max="14406" width="9.140625" style="53"/>
    <col min="14407" max="14407" width="10" style="53" customWidth="1"/>
    <col min="14408" max="14408" width="10.7109375" style="53" customWidth="1"/>
    <col min="14409" max="14409" width="11.85546875" style="53" customWidth="1"/>
    <col min="14410" max="14410" width="10.5703125" style="53" customWidth="1"/>
    <col min="14411" max="14411" width="12.85546875" style="53" customWidth="1"/>
    <col min="14412" max="14430" width="9.140625" style="53"/>
    <col min="14431" max="14431" width="40.85546875" style="53" customWidth="1"/>
    <col min="14432" max="14592" width="9.140625" style="53"/>
    <col min="14593" max="14593" width="12.140625" style="53" customWidth="1"/>
    <col min="14594" max="14594" width="60.28515625" style="53" customWidth="1"/>
    <col min="14595" max="14595" width="17.28515625" style="53" customWidth="1"/>
    <col min="14596" max="14596" width="6.28515625" style="53" customWidth="1"/>
    <col min="14597" max="14598" width="6.85546875" style="53" customWidth="1"/>
    <col min="14599" max="14599" width="8.7109375" style="53" customWidth="1"/>
    <col min="14600" max="14600" width="11.42578125" style="53" customWidth="1"/>
    <col min="14601" max="14601" width="13.42578125" style="53" customWidth="1"/>
    <col min="14602" max="14602" width="13.85546875" style="53" customWidth="1"/>
    <col min="14603" max="14603" width="10.42578125" style="53" customWidth="1"/>
    <col min="14604" max="14604" width="13.85546875" style="53" customWidth="1"/>
    <col min="14605" max="14605" width="12.28515625" style="53" customWidth="1"/>
    <col min="14606" max="14606" width="9.28515625" style="53" customWidth="1"/>
    <col min="14607" max="14607" width="19.140625" style="53" customWidth="1"/>
    <col min="14608" max="14608" width="20.28515625" style="53" customWidth="1"/>
    <col min="14609" max="14609" width="20.7109375" style="53" customWidth="1"/>
    <col min="14610" max="14610" width="20.5703125" style="53" customWidth="1"/>
    <col min="14611" max="14611" width="22.140625" style="53" customWidth="1"/>
    <col min="14612" max="14612" width="11.5703125" style="53" customWidth="1"/>
    <col min="14613" max="14613" width="11" style="53" customWidth="1"/>
    <col min="14614" max="14614" width="11.85546875" style="53" customWidth="1"/>
    <col min="14615" max="14615" width="9.85546875" style="53" customWidth="1"/>
    <col min="14616" max="14616" width="10.140625" style="53" customWidth="1"/>
    <col min="14617" max="14617" width="10.5703125" style="53" customWidth="1"/>
    <col min="14618" max="14618" width="10.140625" style="53" customWidth="1"/>
    <col min="14619" max="14619" width="9.140625" style="53" customWidth="1"/>
    <col min="14620" max="14620" width="12.42578125" style="53" customWidth="1"/>
    <col min="14621" max="14621" width="9" style="53" customWidth="1"/>
    <col min="14622" max="14622" width="9.42578125" style="53" customWidth="1"/>
    <col min="14623" max="14623" width="9.7109375" style="53" customWidth="1"/>
    <col min="14624" max="14624" width="11.85546875" style="53" customWidth="1"/>
    <col min="14625" max="14625" width="13.42578125" style="53" customWidth="1"/>
    <col min="14626" max="14626" width="10.42578125" style="53" customWidth="1"/>
    <col min="14627" max="14627" width="9" style="53" customWidth="1"/>
    <col min="14628" max="14628" width="10.28515625" style="53" customWidth="1"/>
    <col min="14629" max="14629" width="10.140625" style="53" customWidth="1"/>
    <col min="14630" max="14630" width="12.28515625" style="53" customWidth="1"/>
    <col min="14631" max="14631" width="9.85546875" style="53" customWidth="1"/>
    <col min="14632" max="14632" width="9.5703125" style="53" customWidth="1"/>
    <col min="14633" max="14633" width="9.140625" style="53" customWidth="1"/>
    <col min="14634" max="14634" width="9.85546875" style="53" customWidth="1"/>
    <col min="14635" max="14635" width="11.7109375" style="53" customWidth="1"/>
    <col min="14636" max="14637" width="10.28515625" style="53" customWidth="1"/>
    <col min="14638" max="14638" width="9.85546875" style="53" customWidth="1"/>
    <col min="14639" max="14639" width="10.140625" style="53" customWidth="1"/>
    <col min="14640" max="14640" width="11.85546875" style="53" customWidth="1"/>
    <col min="14641" max="14641" width="9" style="53" customWidth="1"/>
    <col min="14642" max="14642" width="10.140625" style="53" customWidth="1"/>
    <col min="14643" max="14643" width="8.28515625" style="53" customWidth="1"/>
    <col min="14644" max="14644" width="10.5703125" style="53" customWidth="1"/>
    <col min="14645" max="14645" width="11.140625" style="53" customWidth="1"/>
    <col min="14646" max="14646" width="10.5703125" style="53" customWidth="1"/>
    <col min="14647" max="14648" width="8.28515625" style="53" customWidth="1"/>
    <col min="14649" max="14649" width="10" style="53" customWidth="1"/>
    <col min="14650" max="14650" width="11.140625" style="53" customWidth="1"/>
    <col min="14651" max="14653" width="8.28515625" style="53" customWidth="1"/>
    <col min="14654" max="14654" width="9.85546875" style="53" customWidth="1"/>
    <col min="14655" max="14655" width="11.7109375" style="53" customWidth="1"/>
    <col min="14656" max="14656" width="8.28515625" style="53" customWidth="1"/>
    <col min="14657" max="14657" width="9.42578125" style="53" customWidth="1"/>
    <col min="14658" max="14658" width="10.28515625" style="53" customWidth="1"/>
    <col min="14659" max="14659" width="10.85546875" style="53" customWidth="1"/>
    <col min="14660" max="14660" width="12.85546875" style="53" customWidth="1"/>
    <col min="14661" max="14661" width="10.42578125" style="53" customWidth="1"/>
    <col min="14662" max="14662" width="9.140625" style="53"/>
    <col min="14663" max="14663" width="10" style="53" customWidth="1"/>
    <col min="14664" max="14664" width="10.7109375" style="53" customWidth="1"/>
    <col min="14665" max="14665" width="11.85546875" style="53" customWidth="1"/>
    <col min="14666" max="14666" width="10.5703125" style="53" customWidth="1"/>
    <col min="14667" max="14667" width="12.85546875" style="53" customWidth="1"/>
    <col min="14668" max="14686" width="9.140625" style="53"/>
    <col min="14687" max="14687" width="40.85546875" style="53" customWidth="1"/>
    <col min="14688" max="14848" width="9.140625" style="53"/>
    <col min="14849" max="14849" width="12.140625" style="53" customWidth="1"/>
    <col min="14850" max="14850" width="60.28515625" style="53" customWidth="1"/>
    <col min="14851" max="14851" width="17.28515625" style="53" customWidth="1"/>
    <col min="14852" max="14852" width="6.28515625" style="53" customWidth="1"/>
    <col min="14853" max="14854" width="6.85546875" style="53" customWidth="1"/>
    <col min="14855" max="14855" width="8.7109375" style="53" customWidth="1"/>
    <col min="14856" max="14856" width="11.42578125" style="53" customWidth="1"/>
    <col min="14857" max="14857" width="13.42578125" style="53" customWidth="1"/>
    <col min="14858" max="14858" width="13.85546875" style="53" customWidth="1"/>
    <col min="14859" max="14859" width="10.42578125" style="53" customWidth="1"/>
    <col min="14860" max="14860" width="13.85546875" style="53" customWidth="1"/>
    <col min="14861" max="14861" width="12.28515625" style="53" customWidth="1"/>
    <col min="14862" max="14862" width="9.28515625" style="53" customWidth="1"/>
    <col min="14863" max="14863" width="19.140625" style="53" customWidth="1"/>
    <col min="14864" max="14864" width="20.28515625" style="53" customWidth="1"/>
    <col min="14865" max="14865" width="20.7109375" style="53" customWidth="1"/>
    <col min="14866" max="14866" width="20.5703125" style="53" customWidth="1"/>
    <col min="14867" max="14867" width="22.140625" style="53" customWidth="1"/>
    <col min="14868" max="14868" width="11.5703125" style="53" customWidth="1"/>
    <col min="14869" max="14869" width="11" style="53" customWidth="1"/>
    <col min="14870" max="14870" width="11.85546875" style="53" customWidth="1"/>
    <col min="14871" max="14871" width="9.85546875" style="53" customWidth="1"/>
    <col min="14872" max="14872" width="10.140625" style="53" customWidth="1"/>
    <col min="14873" max="14873" width="10.5703125" style="53" customWidth="1"/>
    <col min="14874" max="14874" width="10.140625" style="53" customWidth="1"/>
    <col min="14875" max="14875" width="9.140625" style="53" customWidth="1"/>
    <col min="14876" max="14876" width="12.42578125" style="53" customWidth="1"/>
    <col min="14877" max="14877" width="9" style="53" customWidth="1"/>
    <col min="14878" max="14878" width="9.42578125" style="53" customWidth="1"/>
    <col min="14879" max="14879" width="9.7109375" style="53" customWidth="1"/>
    <col min="14880" max="14880" width="11.85546875" style="53" customWidth="1"/>
    <col min="14881" max="14881" width="13.42578125" style="53" customWidth="1"/>
    <col min="14882" max="14882" width="10.42578125" style="53" customWidth="1"/>
    <col min="14883" max="14883" width="9" style="53" customWidth="1"/>
    <col min="14884" max="14884" width="10.28515625" style="53" customWidth="1"/>
    <col min="14885" max="14885" width="10.140625" style="53" customWidth="1"/>
    <col min="14886" max="14886" width="12.28515625" style="53" customWidth="1"/>
    <col min="14887" max="14887" width="9.85546875" style="53" customWidth="1"/>
    <col min="14888" max="14888" width="9.5703125" style="53" customWidth="1"/>
    <col min="14889" max="14889" width="9.140625" style="53" customWidth="1"/>
    <col min="14890" max="14890" width="9.85546875" style="53" customWidth="1"/>
    <col min="14891" max="14891" width="11.7109375" style="53" customWidth="1"/>
    <col min="14892" max="14893" width="10.28515625" style="53" customWidth="1"/>
    <col min="14894" max="14894" width="9.85546875" style="53" customWidth="1"/>
    <col min="14895" max="14895" width="10.140625" style="53" customWidth="1"/>
    <col min="14896" max="14896" width="11.85546875" style="53" customWidth="1"/>
    <col min="14897" max="14897" width="9" style="53" customWidth="1"/>
    <col min="14898" max="14898" width="10.140625" style="53" customWidth="1"/>
    <col min="14899" max="14899" width="8.28515625" style="53" customWidth="1"/>
    <col min="14900" max="14900" width="10.5703125" style="53" customWidth="1"/>
    <col min="14901" max="14901" width="11.140625" style="53" customWidth="1"/>
    <col min="14902" max="14902" width="10.5703125" style="53" customWidth="1"/>
    <col min="14903" max="14904" width="8.28515625" style="53" customWidth="1"/>
    <col min="14905" max="14905" width="10" style="53" customWidth="1"/>
    <col min="14906" max="14906" width="11.140625" style="53" customWidth="1"/>
    <col min="14907" max="14909" width="8.28515625" style="53" customWidth="1"/>
    <col min="14910" max="14910" width="9.85546875" style="53" customWidth="1"/>
    <col min="14911" max="14911" width="11.7109375" style="53" customWidth="1"/>
    <col min="14912" max="14912" width="8.28515625" style="53" customWidth="1"/>
    <col min="14913" max="14913" width="9.42578125" style="53" customWidth="1"/>
    <col min="14914" max="14914" width="10.28515625" style="53" customWidth="1"/>
    <col min="14915" max="14915" width="10.85546875" style="53" customWidth="1"/>
    <col min="14916" max="14916" width="12.85546875" style="53" customWidth="1"/>
    <col min="14917" max="14917" width="10.42578125" style="53" customWidth="1"/>
    <col min="14918" max="14918" width="9.140625" style="53"/>
    <col min="14919" max="14919" width="10" style="53" customWidth="1"/>
    <col min="14920" max="14920" width="10.7109375" style="53" customWidth="1"/>
    <col min="14921" max="14921" width="11.85546875" style="53" customWidth="1"/>
    <col min="14922" max="14922" width="10.5703125" style="53" customWidth="1"/>
    <col min="14923" max="14923" width="12.85546875" style="53" customWidth="1"/>
    <col min="14924" max="14942" width="9.140625" style="53"/>
    <col min="14943" max="14943" width="40.85546875" style="53" customWidth="1"/>
    <col min="14944" max="15104" width="9.140625" style="53"/>
    <col min="15105" max="15105" width="12.140625" style="53" customWidth="1"/>
    <col min="15106" max="15106" width="60.28515625" style="53" customWidth="1"/>
    <col min="15107" max="15107" width="17.28515625" style="53" customWidth="1"/>
    <col min="15108" max="15108" width="6.28515625" style="53" customWidth="1"/>
    <col min="15109" max="15110" width="6.85546875" style="53" customWidth="1"/>
    <col min="15111" max="15111" width="8.7109375" style="53" customWidth="1"/>
    <col min="15112" max="15112" width="11.42578125" style="53" customWidth="1"/>
    <col min="15113" max="15113" width="13.42578125" style="53" customWidth="1"/>
    <col min="15114" max="15114" width="13.85546875" style="53" customWidth="1"/>
    <col min="15115" max="15115" width="10.42578125" style="53" customWidth="1"/>
    <col min="15116" max="15116" width="13.85546875" style="53" customWidth="1"/>
    <col min="15117" max="15117" width="12.28515625" style="53" customWidth="1"/>
    <col min="15118" max="15118" width="9.28515625" style="53" customWidth="1"/>
    <col min="15119" max="15119" width="19.140625" style="53" customWidth="1"/>
    <col min="15120" max="15120" width="20.28515625" style="53" customWidth="1"/>
    <col min="15121" max="15121" width="20.7109375" style="53" customWidth="1"/>
    <col min="15122" max="15122" width="20.5703125" style="53" customWidth="1"/>
    <col min="15123" max="15123" width="22.140625" style="53" customWidth="1"/>
    <col min="15124" max="15124" width="11.5703125" style="53" customWidth="1"/>
    <col min="15125" max="15125" width="11" style="53" customWidth="1"/>
    <col min="15126" max="15126" width="11.85546875" style="53" customWidth="1"/>
    <col min="15127" max="15127" width="9.85546875" style="53" customWidth="1"/>
    <col min="15128" max="15128" width="10.140625" style="53" customWidth="1"/>
    <col min="15129" max="15129" width="10.5703125" style="53" customWidth="1"/>
    <col min="15130" max="15130" width="10.140625" style="53" customWidth="1"/>
    <col min="15131" max="15131" width="9.140625" style="53" customWidth="1"/>
    <col min="15132" max="15132" width="12.42578125" style="53" customWidth="1"/>
    <col min="15133" max="15133" width="9" style="53" customWidth="1"/>
    <col min="15134" max="15134" width="9.42578125" style="53" customWidth="1"/>
    <col min="15135" max="15135" width="9.7109375" style="53" customWidth="1"/>
    <col min="15136" max="15136" width="11.85546875" style="53" customWidth="1"/>
    <col min="15137" max="15137" width="13.42578125" style="53" customWidth="1"/>
    <col min="15138" max="15138" width="10.42578125" style="53" customWidth="1"/>
    <col min="15139" max="15139" width="9" style="53" customWidth="1"/>
    <col min="15140" max="15140" width="10.28515625" style="53" customWidth="1"/>
    <col min="15141" max="15141" width="10.140625" style="53" customWidth="1"/>
    <col min="15142" max="15142" width="12.28515625" style="53" customWidth="1"/>
    <col min="15143" max="15143" width="9.85546875" style="53" customWidth="1"/>
    <col min="15144" max="15144" width="9.5703125" style="53" customWidth="1"/>
    <col min="15145" max="15145" width="9.140625" style="53" customWidth="1"/>
    <col min="15146" max="15146" width="9.85546875" style="53" customWidth="1"/>
    <col min="15147" max="15147" width="11.7109375" style="53" customWidth="1"/>
    <col min="15148" max="15149" width="10.28515625" style="53" customWidth="1"/>
    <col min="15150" max="15150" width="9.85546875" style="53" customWidth="1"/>
    <col min="15151" max="15151" width="10.140625" style="53" customWidth="1"/>
    <col min="15152" max="15152" width="11.85546875" style="53" customWidth="1"/>
    <col min="15153" max="15153" width="9" style="53" customWidth="1"/>
    <col min="15154" max="15154" width="10.140625" style="53" customWidth="1"/>
    <col min="15155" max="15155" width="8.28515625" style="53" customWidth="1"/>
    <col min="15156" max="15156" width="10.5703125" style="53" customWidth="1"/>
    <col min="15157" max="15157" width="11.140625" style="53" customWidth="1"/>
    <col min="15158" max="15158" width="10.5703125" style="53" customWidth="1"/>
    <col min="15159" max="15160" width="8.28515625" style="53" customWidth="1"/>
    <col min="15161" max="15161" width="10" style="53" customWidth="1"/>
    <col min="15162" max="15162" width="11.140625" style="53" customWidth="1"/>
    <col min="15163" max="15165" width="8.28515625" style="53" customWidth="1"/>
    <col min="15166" max="15166" width="9.85546875" style="53" customWidth="1"/>
    <col min="15167" max="15167" width="11.7109375" style="53" customWidth="1"/>
    <col min="15168" max="15168" width="8.28515625" style="53" customWidth="1"/>
    <col min="15169" max="15169" width="9.42578125" style="53" customWidth="1"/>
    <col min="15170" max="15170" width="10.28515625" style="53" customWidth="1"/>
    <col min="15171" max="15171" width="10.85546875" style="53" customWidth="1"/>
    <col min="15172" max="15172" width="12.85546875" style="53" customWidth="1"/>
    <col min="15173" max="15173" width="10.42578125" style="53" customWidth="1"/>
    <col min="15174" max="15174" width="9.140625" style="53"/>
    <col min="15175" max="15175" width="10" style="53" customWidth="1"/>
    <col min="15176" max="15176" width="10.7109375" style="53" customWidth="1"/>
    <col min="15177" max="15177" width="11.85546875" style="53" customWidth="1"/>
    <col min="15178" max="15178" width="10.5703125" style="53" customWidth="1"/>
    <col min="15179" max="15179" width="12.85546875" style="53" customWidth="1"/>
    <col min="15180" max="15198" width="9.140625" style="53"/>
    <col min="15199" max="15199" width="40.85546875" style="53" customWidth="1"/>
    <col min="15200" max="15360" width="9.140625" style="53"/>
    <col min="15361" max="15361" width="12.140625" style="53" customWidth="1"/>
    <col min="15362" max="15362" width="60.28515625" style="53" customWidth="1"/>
    <col min="15363" max="15363" width="17.28515625" style="53" customWidth="1"/>
    <col min="15364" max="15364" width="6.28515625" style="53" customWidth="1"/>
    <col min="15365" max="15366" width="6.85546875" style="53" customWidth="1"/>
    <col min="15367" max="15367" width="8.7109375" style="53" customWidth="1"/>
    <col min="15368" max="15368" width="11.42578125" style="53" customWidth="1"/>
    <col min="15369" max="15369" width="13.42578125" style="53" customWidth="1"/>
    <col min="15370" max="15370" width="13.85546875" style="53" customWidth="1"/>
    <col min="15371" max="15371" width="10.42578125" style="53" customWidth="1"/>
    <col min="15372" max="15372" width="13.85546875" style="53" customWidth="1"/>
    <col min="15373" max="15373" width="12.28515625" style="53" customWidth="1"/>
    <col min="15374" max="15374" width="9.28515625" style="53" customWidth="1"/>
    <col min="15375" max="15375" width="19.140625" style="53" customWidth="1"/>
    <col min="15376" max="15376" width="20.28515625" style="53" customWidth="1"/>
    <col min="15377" max="15377" width="20.7109375" style="53" customWidth="1"/>
    <col min="15378" max="15378" width="20.5703125" style="53" customWidth="1"/>
    <col min="15379" max="15379" width="22.140625" style="53" customWidth="1"/>
    <col min="15380" max="15380" width="11.5703125" style="53" customWidth="1"/>
    <col min="15381" max="15381" width="11" style="53" customWidth="1"/>
    <col min="15382" max="15382" width="11.85546875" style="53" customWidth="1"/>
    <col min="15383" max="15383" width="9.85546875" style="53" customWidth="1"/>
    <col min="15384" max="15384" width="10.140625" style="53" customWidth="1"/>
    <col min="15385" max="15385" width="10.5703125" style="53" customWidth="1"/>
    <col min="15386" max="15386" width="10.140625" style="53" customWidth="1"/>
    <col min="15387" max="15387" width="9.140625" style="53" customWidth="1"/>
    <col min="15388" max="15388" width="12.42578125" style="53" customWidth="1"/>
    <col min="15389" max="15389" width="9" style="53" customWidth="1"/>
    <col min="15390" max="15390" width="9.42578125" style="53" customWidth="1"/>
    <col min="15391" max="15391" width="9.7109375" style="53" customWidth="1"/>
    <col min="15392" max="15392" width="11.85546875" style="53" customWidth="1"/>
    <col min="15393" max="15393" width="13.42578125" style="53" customWidth="1"/>
    <col min="15394" max="15394" width="10.42578125" style="53" customWidth="1"/>
    <col min="15395" max="15395" width="9" style="53" customWidth="1"/>
    <col min="15396" max="15396" width="10.28515625" style="53" customWidth="1"/>
    <col min="15397" max="15397" width="10.140625" style="53" customWidth="1"/>
    <col min="15398" max="15398" width="12.28515625" style="53" customWidth="1"/>
    <col min="15399" max="15399" width="9.85546875" style="53" customWidth="1"/>
    <col min="15400" max="15400" width="9.5703125" style="53" customWidth="1"/>
    <col min="15401" max="15401" width="9.140625" style="53" customWidth="1"/>
    <col min="15402" max="15402" width="9.85546875" style="53" customWidth="1"/>
    <col min="15403" max="15403" width="11.7109375" style="53" customWidth="1"/>
    <col min="15404" max="15405" width="10.28515625" style="53" customWidth="1"/>
    <col min="15406" max="15406" width="9.85546875" style="53" customWidth="1"/>
    <col min="15407" max="15407" width="10.140625" style="53" customWidth="1"/>
    <col min="15408" max="15408" width="11.85546875" style="53" customWidth="1"/>
    <col min="15409" max="15409" width="9" style="53" customWidth="1"/>
    <col min="15410" max="15410" width="10.140625" style="53" customWidth="1"/>
    <col min="15411" max="15411" width="8.28515625" style="53" customWidth="1"/>
    <col min="15412" max="15412" width="10.5703125" style="53" customWidth="1"/>
    <col min="15413" max="15413" width="11.140625" style="53" customWidth="1"/>
    <col min="15414" max="15414" width="10.5703125" style="53" customWidth="1"/>
    <col min="15415" max="15416" width="8.28515625" style="53" customWidth="1"/>
    <col min="15417" max="15417" width="10" style="53" customWidth="1"/>
    <col min="15418" max="15418" width="11.140625" style="53" customWidth="1"/>
    <col min="15419" max="15421" width="8.28515625" style="53" customWidth="1"/>
    <col min="15422" max="15422" width="9.85546875" style="53" customWidth="1"/>
    <col min="15423" max="15423" width="11.7109375" style="53" customWidth="1"/>
    <col min="15424" max="15424" width="8.28515625" style="53" customWidth="1"/>
    <col min="15425" max="15425" width="9.42578125" style="53" customWidth="1"/>
    <col min="15426" max="15426" width="10.28515625" style="53" customWidth="1"/>
    <col min="15427" max="15427" width="10.85546875" style="53" customWidth="1"/>
    <col min="15428" max="15428" width="12.85546875" style="53" customWidth="1"/>
    <col min="15429" max="15429" width="10.42578125" style="53" customWidth="1"/>
    <col min="15430" max="15430" width="9.140625" style="53"/>
    <col min="15431" max="15431" width="10" style="53" customWidth="1"/>
    <col min="15432" max="15432" width="10.7109375" style="53" customWidth="1"/>
    <col min="15433" max="15433" width="11.85546875" style="53" customWidth="1"/>
    <col min="15434" max="15434" width="10.5703125" style="53" customWidth="1"/>
    <col min="15435" max="15435" width="12.85546875" style="53" customWidth="1"/>
    <col min="15436" max="15454" width="9.140625" style="53"/>
    <col min="15455" max="15455" width="40.85546875" style="53" customWidth="1"/>
    <col min="15456" max="15616" width="9.140625" style="53"/>
    <col min="15617" max="15617" width="12.140625" style="53" customWidth="1"/>
    <col min="15618" max="15618" width="60.28515625" style="53" customWidth="1"/>
    <col min="15619" max="15619" width="17.28515625" style="53" customWidth="1"/>
    <col min="15620" max="15620" width="6.28515625" style="53" customWidth="1"/>
    <col min="15621" max="15622" width="6.85546875" style="53" customWidth="1"/>
    <col min="15623" max="15623" width="8.7109375" style="53" customWidth="1"/>
    <col min="15624" max="15624" width="11.42578125" style="53" customWidth="1"/>
    <col min="15625" max="15625" width="13.42578125" style="53" customWidth="1"/>
    <col min="15626" max="15626" width="13.85546875" style="53" customWidth="1"/>
    <col min="15627" max="15627" width="10.42578125" style="53" customWidth="1"/>
    <col min="15628" max="15628" width="13.85546875" style="53" customWidth="1"/>
    <col min="15629" max="15629" width="12.28515625" style="53" customWidth="1"/>
    <col min="15630" max="15630" width="9.28515625" style="53" customWidth="1"/>
    <col min="15631" max="15631" width="19.140625" style="53" customWidth="1"/>
    <col min="15632" max="15632" width="20.28515625" style="53" customWidth="1"/>
    <col min="15633" max="15633" width="20.7109375" style="53" customWidth="1"/>
    <col min="15634" max="15634" width="20.5703125" style="53" customWidth="1"/>
    <col min="15635" max="15635" width="22.140625" style="53" customWidth="1"/>
    <col min="15636" max="15636" width="11.5703125" style="53" customWidth="1"/>
    <col min="15637" max="15637" width="11" style="53" customWidth="1"/>
    <col min="15638" max="15638" width="11.85546875" style="53" customWidth="1"/>
    <col min="15639" max="15639" width="9.85546875" style="53" customWidth="1"/>
    <col min="15640" max="15640" width="10.140625" style="53" customWidth="1"/>
    <col min="15641" max="15641" width="10.5703125" style="53" customWidth="1"/>
    <col min="15642" max="15642" width="10.140625" style="53" customWidth="1"/>
    <col min="15643" max="15643" width="9.140625" style="53" customWidth="1"/>
    <col min="15644" max="15644" width="12.42578125" style="53" customWidth="1"/>
    <col min="15645" max="15645" width="9" style="53" customWidth="1"/>
    <col min="15646" max="15646" width="9.42578125" style="53" customWidth="1"/>
    <col min="15647" max="15647" width="9.7109375" style="53" customWidth="1"/>
    <col min="15648" max="15648" width="11.85546875" style="53" customWidth="1"/>
    <col min="15649" max="15649" width="13.42578125" style="53" customWidth="1"/>
    <col min="15650" max="15650" width="10.42578125" style="53" customWidth="1"/>
    <col min="15651" max="15651" width="9" style="53" customWidth="1"/>
    <col min="15652" max="15652" width="10.28515625" style="53" customWidth="1"/>
    <col min="15653" max="15653" width="10.140625" style="53" customWidth="1"/>
    <col min="15654" max="15654" width="12.28515625" style="53" customWidth="1"/>
    <col min="15655" max="15655" width="9.85546875" style="53" customWidth="1"/>
    <col min="15656" max="15656" width="9.5703125" style="53" customWidth="1"/>
    <col min="15657" max="15657" width="9.140625" style="53" customWidth="1"/>
    <col min="15658" max="15658" width="9.85546875" style="53" customWidth="1"/>
    <col min="15659" max="15659" width="11.7109375" style="53" customWidth="1"/>
    <col min="15660" max="15661" width="10.28515625" style="53" customWidth="1"/>
    <col min="15662" max="15662" width="9.85546875" style="53" customWidth="1"/>
    <col min="15663" max="15663" width="10.140625" style="53" customWidth="1"/>
    <col min="15664" max="15664" width="11.85546875" style="53" customWidth="1"/>
    <col min="15665" max="15665" width="9" style="53" customWidth="1"/>
    <col min="15666" max="15666" width="10.140625" style="53" customWidth="1"/>
    <col min="15667" max="15667" width="8.28515625" style="53" customWidth="1"/>
    <col min="15668" max="15668" width="10.5703125" style="53" customWidth="1"/>
    <col min="15669" max="15669" width="11.140625" style="53" customWidth="1"/>
    <col min="15670" max="15670" width="10.5703125" style="53" customWidth="1"/>
    <col min="15671" max="15672" width="8.28515625" style="53" customWidth="1"/>
    <col min="15673" max="15673" width="10" style="53" customWidth="1"/>
    <col min="15674" max="15674" width="11.140625" style="53" customWidth="1"/>
    <col min="15675" max="15677" width="8.28515625" style="53" customWidth="1"/>
    <col min="15678" max="15678" width="9.85546875" style="53" customWidth="1"/>
    <col min="15679" max="15679" width="11.7109375" style="53" customWidth="1"/>
    <col min="15680" max="15680" width="8.28515625" style="53" customWidth="1"/>
    <col min="15681" max="15681" width="9.42578125" style="53" customWidth="1"/>
    <col min="15682" max="15682" width="10.28515625" style="53" customWidth="1"/>
    <col min="15683" max="15683" width="10.85546875" style="53" customWidth="1"/>
    <col min="15684" max="15684" width="12.85546875" style="53" customWidth="1"/>
    <col min="15685" max="15685" width="10.42578125" style="53" customWidth="1"/>
    <col min="15686" max="15686" width="9.140625" style="53"/>
    <col min="15687" max="15687" width="10" style="53" customWidth="1"/>
    <col min="15688" max="15688" width="10.7109375" style="53" customWidth="1"/>
    <col min="15689" max="15689" width="11.85546875" style="53" customWidth="1"/>
    <col min="15690" max="15690" width="10.5703125" style="53" customWidth="1"/>
    <col min="15691" max="15691" width="12.85546875" style="53" customWidth="1"/>
    <col min="15692" max="15710" width="9.140625" style="53"/>
    <col min="15711" max="15711" width="40.85546875" style="53" customWidth="1"/>
    <col min="15712" max="15872" width="9.140625" style="53"/>
    <col min="15873" max="15873" width="12.140625" style="53" customWidth="1"/>
    <col min="15874" max="15874" width="60.28515625" style="53" customWidth="1"/>
    <col min="15875" max="15875" width="17.28515625" style="53" customWidth="1"/>
    <col min="15876" max="15876" width="6.28515625" style="53" customWidth="1"/>
    <col min="15877" max="15878" width="6.85546875" style="53" customWidth="1"/>
    <col min="15879" max="15879" width="8.7109375" style="53" customWidth="1"/>
    <col min="15880" max="15880" width="11.42578125" style="53" customWidth="1"/>
    <col min="15881" max="15881" width="13.42578125" style="53" customWidth="1"/>
    <col min="15882" max="15882" width="13.85546875" style="53" customWidth="1"/>
    <col min="15883" max="15883" width="10.42578125" style="53" customWidth="1"/>
    <col min="15884" max="15884" width="13.85546875" style="53" customWidth="1"/>
    <col min="15885" max="15885" width="12.28515625" style="53" customWidth="1"/>
    <col min="15886" max="15886" width="9.28515625" style="53" customWidth="1"/>
    <col min="15887" max="15887" width="19.140625" style="53" customWidth="1"/>
    <col min="15888" max="15888" width="20.28515625" style="53" customWidth="1"/>
    <col min="15889" max="15889" width="20.7109375" style="53" customWidth="1"/>
    <col min="15890" max="15890" width="20.5703125" style="53" customWidth="1"/>
    <col min="15891" max="15891" width="22.140625" style="53" customWidth="1"/>
    <col min="15892" max="15892" width="11.5703125" style="53" customWidth="1"/>
    <col min="15893" max="15893" width="11" style="53" customWidth="1"/>
    <col min="15894" max="15894" width="11.85546875" style="53" customWidth="1"/>
    <col min="15895" max="15895" width="9.85546875" style="53" customWidth="1"/>
    <col min="15896" max="15896" width="10.140625" style="53" customWidth="1"/>
    <col min="15897" max="15897" width="10.5703125" style="53" customWidth="1"/>
    <col min="15898" max="15898" width="10.140625" style="53" customWidth="1"/>
    <col min="15899" max="15899" width="9.140625" style="53" customWidth="1"/>
    <col min="15900" max="15900" width="12.42578125" style="53" customWidth="1"/>
    <col min="15901" max="15901" width="9" style="53" customWidth="1"/>
    <col min="15902" max="15902" width="9.42578125" style="53" customWidth="1"/>
    <col min="15903" max="15903" width="9.7109375" style="53" customWidth="1"/>
    <col min="15904" max="15904" width="11.85546875" style="53" customWidth="1"/>
    <col min="15905" max="15905" width="13.42578125" style="53" customWidth="1"/>
    <col min="15906" max="15906" width="10.42578125" style="53" customWidth="1"/>
    <col min="15907" max="15907" width="9" style="53" customWidth="1"/>
    <col min="15908" max="15908" width="10.28515625" style="53" customWidth="1"/>
    <col min="15909" max="15909" width="10.140625" style="53" customWidth="1"/>
    <col min="15910" max="15910" width="12.28515625" style="53" customWidth="1"/>
    <col min="15911" max="15911" width="9.85546875" style="53" customWidth="1"/>
    <col min="15912" max="15912" width="9.5703125" style="53" customWidth="1"/>
    <col min="15913" max="15913" width="9.140625" style="53" customWidth="1"/>
    <col min="15914" max="15914" width="9.85546875" style="53" customWidth="1"/>
    <col min="15915" max="15915" width="11.7109375" style="53" customWidth="1"/>
    <col min="15916" max="15917" width="10.28515625" style="53" customWidth="1"/>
    <col min="15918" max="15918" width="9.85546875" style="53" customWidth="1"/>
    <col min="15919" max="15919" width="10.140625" style="53" customWidth="1"/>
    <col min="15920" max="15920" width="11.85546875" style="53" customWidth="1"/>
    <col min="15921" max="15921" width="9" style="53" customWidth="1"/>
    <col min="15922" max="15922" width="10.140625" style="53" customWidth="1"/>
    <col min="15923" max="15923" width="8.28515625" style="53" customWidth="1"/>
    <col min="15924" max="15924" width="10.5703125" style="53" customWidth="1"/>
    <col min="15925" max="15925" width="11.140625" style="53" customWidth="1"/>
    <col min="15926" max="15926" width="10.5703125" style="53" customWidth="1"/>
    <col min="15927" max="15928" width="8.28515625" style="53" customWidth="1"/>
    <col min="15929" max="15929" width="10" style="53" customWidth="1"/>
    <col min="15930" max="15930" width="11.140625" style="53" customWidth="1"/>
    <col min="15931" max="15933" width="8.28515625" style="53" customWidth="1"/>
    <col min="15934" max="15934" width="9.85546875" style="53" customWidth="1"/>
    <col min="15935" max="15935" width="11.7109375" style="53" customWidth="1"/>
    <col min="15936" max="15936" width="8.28515625" style="53" customWidth="1"/>
    <col min="15937" max="15937" width="9.42578125" style="53" customWidth="1"/>
    <col min="15938" max="15938" width="10.28515625" style="53" customWidth="1"/>
    <col min="15939" max="15939" width="10.85546875" style="53" customWidth="1"/>
    <col min="15940" max="15940" width="12.85546875" style="53" customWidth="1"/>
    <col min="15941" max="15941" width="10.42578125" style="53" customWidth="1"/>
    <col min="15942" max="15942" width="9.140625" style="53"/>
    <col min="15943" max="15943" width="10" style="53" customWidth="1"/>
    <col min="15944" max="15944" width="10.7109375" style="53" customWidth="1"/>
    <col min="15945" max="15945" width="11.85546875" style="53" customWidth="1"/>
    <col min="15946" max="15946" width="10.5703125" style="53" customWidth="1"/>
    <col min="15947" max="15947" width="12.85546875" style="53" customWidth="1"/>
    <col min="15948" max="15966" width="9.140625" style="53"/>
    <col min="15967" max="15967" width="40.85546875" style="53" customWidth="1"/>
    <col min="15968" max="16128" width="9.140625" style="53"/>
    <col min="16129" max="16129" width="12.140625" style="53" customWidth="1"/>
    <col min="16130" max="16130" width="60.28515625" style="53" customWidth="1"/>
    <col min="16131" max="16131" width="17.28515625" style="53" customWidth="1"/>
    <col min="16132" max="16132" width="6.28515625" style="53" customWidth="1"/>
    <col min="16133" max="16134" width="6.85546875" style="53" customWidth="1"/>
    <col min="16135" max="16135" width="8.7109375" style="53" customWidth="1"/>
    <col min="16136" max="16136" width="11.42578125" style="53" customWidth="1"/>
    <col min="16137" max="16137" width="13.42578125" style="53" customWidth="1"/>
    <col min="16138" max="16138" width="13.85546875" style="53" customWidth="1"/>
    <col min="16139" max="16139" width="10.42578125" style="53" customWidth="1"/>
    <col min="16140" max="16140" width="13.85546875" style="53" customWidth="1"/>
    <col min="16141" max="16141" width="12.28515625" style="53" customWidth="1"/>
    <col min="16142" max="16142" width="9.28515625" style="53" customWidth="1"/>
    <col min="16143" max="16143" width="19.140625" style="53" customWidth="1"/>
    <col min="16144" max="16144" width="20.28515625" style="53" customWidth="1"/>
    <col min="16145" max="16145" width="20.7109375" style="53" customWidth="1"/>
    <col min="16146" max="16146" width="20.5703125" style="53" customWidth="1"/>
    <col min="16147" max="16147" width="22.140625" style="53" customWidth="1"/>
    <col min="16148" max="16148" width="11.5703125" style="53" customWidth="1"/>
    <col min="16149" max="16149" width="11" style="53" customWidth="1"/>
    <col min="16150" max="16150" width="11.85546875" style="53" customWidth="1"/>
    <col min="16151" max="16151" width="9.85546875" style="53" customWidth="1"/>
    <col min="16152" max="16152" width="10.140625" style="53" customWidth="1"/>
    <col min="16153" max="16153" width="10.5703125" style="53" customWidth="1"/>
    <col min="16154" max="16154" width="10.140625" style="53" customWidth="1"/>
    <col min="16155" max="16155" width="9.140625" style="53" customWidth="1"/>
    <col min="16156" max="16156" width="12.42578125" style="53" customWidth="1"/>
    <col min="16157" max="16157" width="9" style="53" customWidth="1"/>
    <col min="16158" max="16158" width="9.42578125" style="53" customWidth="1"/>
    <col min="16159" max="16159" width="9.7109375" style="53" customWidth="1"/>
    <col min="16160" max="16160" width="11.85546875" style="53" customWidth="1"/>
    <col min="16161" max="16161" width="13.42578125" style="53" customWidth="1"/>
    <col min="16162" max="16162" width="10.42578125" style="53" customWidth="1"/>
    <col min="16163" max="16163" width="9" style="53" customWidth="1"/>
    <col min="16164" max="16164" width="10.28515625" style="53" customWidth="1"/>
    <col min="16165" max="16165" width="10.140625" style="53" customWidth="1"/>
    <col min="16166" max="16166" width="12.28515625" style="53" customWidth="1"/>
    <col min="16167" max="16167" width="9.85546875" style="53" customWidth="1"/>
    <col min="16168" max="16168" width="9.5703125" style="53" customWidth="1"/>
    <col min="16169" max="16169" width="9.140625" style="53" customWidth="1"/>
    <col min="16170" max="16170" width="9.85546875" style="53" customWidth="1"/>
    <col min="16171" max="16171" width="11.7109375" style="53" customWidth="1"/>
    <col min="16172" max="16173" width="10.28515625" style="53" customWidth="1"/>
    <col min="16174" max="16174" width="9.85546875" style="53" customWidth="1"/>
    <col min="16175" max="16175" width="10.140625" style="53" customWidth="1"/>
    <col min="16176" max="16176" width="11.85546875" style="53" customWidth="1"/>
    <col min="16177" max="16177" width="9" style="53" customWidth="1"/>
    <col min="16178" max="16178" width="10.140625" style="53" customWidth="1"/>
    <col min="16179" max="16179" width="8.28515625" style="53" customWidth="1"/>
    <col min="16180" max="16180" width="10.5703125" style="53" customWidth="1"/>
    <col min="16181" max="16181" width="11.140625" style="53" customWidth="1"/>
    <col min="16182" max="16182" width="10.5703125" style="53" customWidth="1"/>
    <col min="16183" max="16184" width="8.28515625" style="53" customWidth="1"/>
    <col min="16185" max="16185" width="10" style="53" customWidth="1"/>
    <col min="16186" max="16186" width="11.140625" style="53" customWidth="1"/>
    <col min="16187" max="16189" width="8.28515625" style="53" customWidth="1"/>
    <col min="16190" max="16190" width="9.85546875" style="53" customWidth="1"/>
    <col min="16191" max="16191" width="11.7109375" style="53" customWidth="1"/>
    <col min="16192" max="16192" width="8.28515625" style="53" customWidth="1"/>
    <col min="16193" max="16193" width="9.42578125" style="53" customWidth="1"/>
    <col min="16194" max="16194" width="10.28515625" style="53" customWidth="1"/>
    <col min="16195" max="16195" width="10.85546875" style="53" customWidth="1"/>
    <col min="16196" max="16196" width="12.85546875" style="53" customWidth="1"/>
    <col min="16197" max="16197" width="10.42578125" style="53" customWidth="1"/>
    <col min="16198" max="16198" width="9.140625" style="53"/>
    <col min="16199" max="16199" width="10" style="53" customWidth="1"/>
    <col min="16200" max="16200" width="10.7109375" style="53" customWidth="1"/>
    <col min="16201" max="16201" width="11.85546875" style="53" customWidth="1"/>
    <col min="16202" max="16202" width="10.5703125" style="53" customWidth="1"/>
    <col min="16203" max="16203" width="12.85546875" style="53" customWidth="1"/>
    <col min="16204" max="16222" width="9.140625" style="53"/>
    <col min="16223" max="16223" width="40.85546875" style="53" customWidth="1"/>
    <col min="16224" max="16384" width="9.140625" style="53"/>
  </cols>
  <sheetData>
    <row r="1" spans="1:98" s="5" customFormat="1" ht="18.75" x14ac:dyDescent="0.25">
      <c r="A1" s="59"/>
      <c r="B1" s="1"/>
      <c r="C1" s="1"/>
      <c r="D1" s="2"/>
      <c r="E1" s="3"/>
      <c r="F1" s="3"/>
      <c r="G1" s="3"/>
      <c r="H1" s="2"/>
      <c r="I1" s="2"/>
      <c r="J1" s="1"/>
      <c r="K1" s="2"/>
      <c r="L1" s="2"/>
      <c r="M1" s="2"/>
      <c r="N1" s="2"/>
      <c r="O1" s="2"/>
      <c r="P1" s="2"/>
      <c r="Q1" s="1"/>
      <c r="R1" s="2"/>
      <c r="S1" s="2"/>
      <c r="T1" s="2"/>
      <c r="U1" s="2"/>
      <c r="V1" s="2"/>
      <c r="W1" s="2"/>
      <c r="X1" s="1"/>
      <c r="Y1" s="2"/>
      <c r="Z1" s="2"/>
      <c r="AA1" s="2"/>
      <c r="AB1" s="2"/>
      <c r="AC1" s="2"/>
      <c r="AD1" s="2"/>
      <c r="AE1" s="2"/>
      <c r="AF1" s="2"/>
      <c r="AG1" s="2"/>
      <c r="AH1" s="4" t="s">
        <v>0</v>
      </c>
      <c r="AI1" s="120"/>
      <c r="AJ1" s="120"/>
      <c r="AK1" s="120"/>
      <c r="AL1" s="120"/>
      <c r="AM1" s="120"/>
      <c r="AN1" s="2"/>
      <c r="AO1" s="2"/>
      <c r="AP1" s="2"/>
      <c r="AQ1" s="2"/>
      <c r="AR1" s="2"/>
      <c r="AS1" s="120"/>
      <c r="AT1" s="120"/>
      <c r="AU1" s="120"/>
      <c r="AV1" s="120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41"/>
      <c r="BY1" s="141"/>
      <c r="BZ1" s="141"/>
      <c r="CA1" s="141"/>
      <c r="CB1" s="141"/>
      <c r="CC1" s="141"/>
      <c r="CD1" s="141"/>
      <c r="CE1" s="141"/>
      <c r="CF1" s="141"/>
    </row>
    <row r="2" spans="1:98" s="5" customFormat="1" ht="18.75" customHeight="1" x14ac:dyDescent="0.3">
      <c r="A2" s="59"/>
      <c r="B2" s="1"/>
      <c r="C2" s="1"/>
      <c r="D2" s="2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7" t="s">
        <v>1</v>
      </c>
      <c r="AI2" s="120"/>
      <c r="AJ2" s="120"/>
      <c r="AK2" s="120"/>
      <c r="AL2" s="120"/>
      <c r="AM2" s="120"/>
      <c r="AN2" s="2"/>
      <c r="AO2" s="2"/>
      <c r="AP2" s="2"/>
      <c r="AQ2" s="2"/>
      <c r="AR2" s="2"/>
      <c r="AS2" s="120"/>
      <c r="AT2" s="120"/>
      <c r="AU2" s="120"/>
      <c r="AV2" s="120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41"/>
      <c r="BY2" s="141"/>
      <c r="BZ2" s="141"/>
      <c r="CA2" s="141"/>
      <c r="CB2" s="141"/>
      <c r="CC2" s="141"/>
      <c r="CD2" s="141"/>
      <c r="CE2" s="141"/>
      <c r="CF2" s="141"/>
    </row>
    <row r="3" spans="1:98" s="5" customFormat="1" ht="18.75" customHeight="1" x14ac:dyDescent="0.3">
      <c r="A3" s="59"/>
      <c r="B3" s="1"/>
      <c r="C3" s="1"/>
      <c r="D3" s="2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7" t="s">
        <v>2</v>
      </c>
      <c r="AI3" s="120"/>
      <c r="AJ3" s="120"/>
      <c r="AK3" s="120"/>
      <c r="AL3" s="120"/>
      <c r="AM3" s="120"/>
      <c r="AN3" s="2"/>
      <c r="AO3" s="2"/>
      <c r="AP3" s="2"/>
      <c r="AQ3" s="2"/>
      <c r="AR3" s="2"/>
      <c r="AS3" s="120"/>
      <c r="AT3" s="120"/>
      <c r="AU3" s="120"/>
      <c r="AV3" s="120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41"/>
      <c r="BY3" s="141"/>
      <c r="BZ3" s="141"/>
      <c r="CA3" s="141"/>
      <c r="CB3" s="141"/>
      <c r="CC3" s="141"/>
      <c r="CD3" s="141"/>
      <c r="CE3" s="141"/>
      <c r="CF3" s="141"/>
    </row>
    <row r="4" spans="1:98" s="5" customFormat="1" ht="18.75" customHeight="1" x14ac:dyDescent="0.25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10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120"/>
      <c r="AJ4" s="120"/>
      <c r="AK4" s="120"/>
      <c r="AL4" s="120"/>
      <c r="AM4" s="120"/>
      <c r="AN4" s="2"/>
      <c r="AO4" s="2"/>
      <c r="AP4" s="2"/>
      <c r="AQ4" s="2"/>
      <c r="AR4" s="2"/>
      <c r="AS4" s="120"/>
      <c r="AT4" s="120"/>
      <c r="AU4" s="120"/>
      <c r="AV4" s="120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41"/>
      <c r="BY4" s="141"/>
      <c r="BZ4" s="141"/>
      <c r="CA4" s="141"/>
      <c r="CB4" s="141"/>
      <c r="CC4" s="141"/>
      <c r="CD4" s="141"/>
      <c r="CE4" s="141"/>
      <c r="CF4" s="141"/>
    </row>
    <row r="5" spans="1:98" s="5" customFormat="1" ht="18.75" customHeight="1" x14ac:dyDescent="0.3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1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121"/>
      <c r="AJ5" s="121"/>
      <c r="AK5" s="121"/>
      <c r="AL5" s="121"/>
      <c r="AM5" s="121"/>
      <c r="AN5" s="63"/>
      <c r="AO5" s="63"/>
      <c r="AP5" s="63"/>
      <c r="AQ5" s="63"/>
      <c r="AR5" s="63"/>
      <c r="AS5" s="121"/>
      <c r="AT5" s="121"/>
      <c r="AU5" s="121"/>
      <c r="AV5" s="121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41"/>
      <c r="BY5" s="141"/>
      <c r="BZ5" s="141"/>
      <c r="CA5" s="141"/>
      <c r="CB5" s="141"/>
      <c r="CC5" s="141"/>
      <c r="CD5" s="141"/>
      <c r="CE5" s="141"/>
      <c r="CF5" s="141"/>
    </row>
    <row r="6" spans="1:98" s="5" customFormat="1" ht="18.75" customHeight="1" x14ac:dyDescent="0.25">
      <c r="A6" s="219" t="s">
        <v>4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122"/>
      <c r="AJ6" s="122"/>
      <c r="AK6" s="122"/>
      <c r="AL6" s="122"/>
      <c r="AM6" s="122"/>
      <c r="AN6" s="8"/>
      <c r="AO6" s="8"/>
      <c r="AP6" s="8"/>
      <c r="AQ6" s="8"/>
      <c r="AR6" s="8"/>
      <c r="AS6" s="122"/>
      <c r="AT6" s="122"/>
      <c r="AU6" s="122"/>
      <c r="AV6" s="122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41"/>
      <c r="BY6" s="141"/>
      <c r="BZ6" s="141"/>
      <c r="CA6" s="141"/>
      <c r="CB6" s="141"/>
      <c r="CC6" s="141"/>
      <c r="CD6" s="141"/>
      <c r="CE6" s="141"/>
      <c r="CF6" s="141"/>
    </row>
    <row r="7" spans="1:98" s="5" customFormat="1" ht="15.75" customHeight="1" x14ac:dyDescent="0.25">
      <c r="A7" s="220" t="s">
        <v>5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123"/>
      <c r="AJ7" s="123"/>
      <c r="AK7" s="123"/>
      <c r="AL7" s="123"/>
      <c r="AM7" s="123"/>
      <c r="AN7" s="9"/>
      <c r="AO7" s="9"/>
      <c r="AP7" s="9"/>
      <c r="AQ7" s="9"/>
      <c r="AR7" s="9"/>
      <c r="AS7" s="123"/>
      <c r="AT7" s="123"/>
      <c r="AU7" s="123"/>
      <c r="AV7" s="123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123"/>
      <c r="BN7" s="123"/>
      <c r="BO7" s="123"/>
      <c r="BP7" s="123"/>
      <c r="BQ7" s="124"/>
      <c r="BR7" s="123"/>
      <c r="BS7" s="123"/>
      <c r="BT7" s="123"/>
      <c r="BU7" s="123"/>
      <c r="BV7" s="123"/>
      <c r="BW7" s="123"/>
      <c r="BX7" s="141"/>
      <c r="BY7" s="141"/>
      <c r="BZ7" s="141"/>
      <c r="CA7" s="141"/>
      <c r="CB7" s="141"/>
      <c r="CC7" s="141"/>
      <c r="CD7" s="141"/>
      <c r="CE7" s="141"/>
      <c r="CF7" s="141"/>
    </row>
    <row r="8" spans="1:98" s="5" customFormat="1" ht="18.75" customHeight="1" x14ac:dyDescent="0.3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120"/>
      <c r="AJ8" s="120"/>
      <c r="AK8" s="120"/>
      <c r="AL8" s="120"/>
      <c r="AM8" s="120"/>
      <c r="AN8" s="2"/>
      <c r="AO8" s="2"/>
      <c r="AP8" s="2"/>
      <c r="AQ8" s="2"/>
      <c r="AR8" s="2"/>
      <c r="AS8" s="120"/>
      <c r="AT8" s="120"/>
      <c r="AU8" s="120"/>
      <c r="AV8" s="120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44"/>
      <c r="BX8" s="141"/>
      <c r="BY8" s="141"/>
      <c r="BZ8" s="141"/>
      <c r="CA8" s="141"/>
      <c r="CB8" s="141"/>
      <c r="CC8" s="141"/>
      <c r="CD8" s="141"/>
      <c r="CE8" s="141"/>
      <c r="CF8" s="141"/>
    </row>
    <row r="9" spans="1:98" s="5" customFormat="1" ht="18.75" customHeight="1" x14ac:dyDescent="0.3">
      <c r="A9" s="211" t="s">
        <v>341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125"/>
      <c r="AJ9" s="125"/>
      <c r="AK9" s="125"/>
      <c r="AL9" s="125"/>
      <c r="AM9" s="157"/>
      <c r="AN9" s="147"/>
      <c r="AO9" s="75"/>
      <c r="AP9" s="75"/>
      <c r="AQ9" s="75"/>
      <c r="AR9" s="75"/>
      <c r="AS9" s="125"/>
      <c r="AT9" s="125"/>
      <c r="AU9" s="125"/>
      <c r="AV9" s="125"/>
      <c r="AW9" s="75"/>
      <c r="AX9" s="75"/>
      <c r="AY9" s="147"/>
      <c r="AZ9" s="75"/>
      <c r="BA9" s="75"/>
      <c r="BB9" s="75"/>
      <c r="BC9" s="75"/>
      <c r="BD9" s="75"/>
      <c r="BE9" s="148"/>
      <c r="BF9" s="149"/>
      <c r="BG9" s="75"/>
      <c r="BH9" s="75"/>
      <c r="BI9" s="75"/>
      <c r="BJ9" s="75"/>
      <c r="BK9" s="75"/>
      <c r="BL9" s="75"/>
      <c r="BM9" s="125"/>
      <c r="BN9" s="125"/>
      <c r="BO9" s="125"/>
      <c r="BP9" s="125"/>
      <c r="BQ9" s="126"/>
      <c r="BR9" s="126"/>
      <c r="BS9" s="125"/>
      <c r="BT9" s="172"/>
      <c r="BU9" s="125"/>
      <c r="BV9" s="173"/>
      <c r="BW9" s="125"/>
      <c r="BX9" s="141"/>
      <c r="BY9" s="145"/>
      <c r="BZ9" s="141"/>
      <c r="CA9" s="145"/>
      <c r="CB9" s="145"/>
      <c r="CC9" s="141"/>
      <c r="CD9" s="145"/>
      <c r="CE9" s="141"/>
      <c r="CF9" s="141"/>
      <c r="CL9" s="151"/>
    </row>
    <row r="10" spans="1:98" s="5" customFormat="1" ht="18.75" customHeight="1" x14ac:dyDescent="0.25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10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127"/>
      <c r="AJ10" s="127"/>
      <c r="AK10" s="127"/>
      <c r="AL10" s="125"/>
      <c r="AM10" s="158"/>
      <c r="AN10" s="147"/>
      <c r="AO10" s="62"/>
      <c r="AP10" s="62"/>
      <c r="AQ10" s="62"/>
      <c r="AR10" s="62"/>
      <c r="AS10" s="127"/>
      <c r="AT10" s="127"/>
      <c r="AU10" s="127"/>
      <c r="AV10" s="127"/>
      <c r="AW10" s="62"/>
      <c r="AX10" s="75"/>
      <c r="AY10" s="147"/>
      <c r="AZ10" s="62"/>
      <c r="BA10" s="62"/>
      <c r="BB10" s="62"/>
      <c r="BC10" s="62"/>
      <c r="BD10" s="62"/>
      <c r="BE10" s="150"/>
      <c r="BF10" s="150"/>
      <c r="BG10" s="62"/>
      <c r="BH10" s="62"/>
      <c r="BI10" s="62"/>
      <c r="BJ10" s="62"/>
      <c r="BK10" s="62"/>
      <c r="BL10" s="62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41"/>
      <c r="BY10" s="141"/>
      <c r="BZ10" s="141"/>
      <c r="CA10" s="141"/>
      <c r="CB10" s="141"/>
      <c r="CC10" s="141"/>
      <c r="CD10" s="141"/>
      <c r="CE10" s="141"/>
      <c r="CF10" s="141"/>
      <c r="CL10" s="151"/>
    </row>
    <row r="11" spans="1:98" s="5" customFormat="1" ht="18.75" customHeight="1" x14ac:dyDescent="0.3">
      <c r="A11" s="211" t="s">
        <v>346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128"/>
      <c r="AJ11" s="128"/>
      <c r="AK11" s="128"/>
      <c r="AL11" s="125"/>
      <c r="AM11" s="159"/>
      <c r="AN11" s="147"/>
      <c r="AO11" s="76"/>
      <c r="AP11" s="76"/>
      <c r="AQ11" s="76"/>
      <c r="AR11" s="76"/>
      <c r="AS11" s="128"/>
      <c r="AT11" s="128"/>
      <c r="AU11" s="128"/>
      <c r="AV11" s="128"/>
      <c r="AW11" s="76"/>
      <c r="AX11" s="75"/>
      <c r="AY11" s="147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41"/>
      <c r="BY11" s="141"/>
      <c r="BZ11" s="141"/>
      <c r="CA11" s="141"/>
      <c r="CB11" s="141"/>
      <c r="CC11" s="141"/>
      <c r="CD11" s="141"/>
      <c r="CE11" s="141"/>
      <c r="CF11" s="141"/>
    </row>
    <row r="12" spans="1:98" s="5" customFormat="1" ht="15.75" customHeight="1" x14ac:dyDescent="0.25">
      <c r="A12" s="212" t="s">
        <v>6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120"/>
      <c r="AJ12" s="120"/>
      <c r="AK12" s="120"/>
      <c r="AL12" s="120"/>
      <c r="AM12" s="120"/>
      <c r="AN12" s="2"/>
      <c r="AO12" s="2"/>
      <c r="AP12" s="2"/>
      <c r="AQ12" s="2"/>
      <c r="AR12" s="2"/>
      <c r="AS12" s="174"/>
      <c r="AT12" s="175"/>
      <c r="AU12" s="120"/>
      <c r="AV12" s="120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41"/>
      <c r="BY12" s="141"/>
      <c r="BZ12" s="141"/>
      <c r="CA12" s="141"/>
      <c r="CB12" s="141"/>
      <c r="CC12" s="141"/>
      <c r="CD12" s="141"/>
      <c r="CE12" s="141"/>
      <c r="CF12" s="141"/>
    </row>
    <row r="13" spans="1:98" s="5" customFormat="1" ht="39.75" customHeight="1" x14ac:dyDescent="0.25">
      <c r="A13" s="10"/>
      <c r="B13" s="11"/>
      <c r="C13" s="12"/>
      <c r="D13" s="13"/>
      <c r="E13" s="14"/>
      <c r="F13" s="14"/>
      <c r="G13" s="14"/>
      <c r="H13" s="13"/>
      <c r="I13" s="13"/>
      <c r="J13" s="13"/>
      <c r="K13" s="13"/>
      <c r="L13" s="13"/>
      <c r="M13" s="1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29"/>
      <c r="AJ13" s="129"/>
      <c r="AK13" s="129"/>
      <c r="AL13" s="129"/>
      <c r="AM13" s="129"/>
      <c r="AN13" s="16"/>
      <c r="AO13" s="16"/>
      <c r="AP13" s="16"/>
      <c r="AQ13" s="16"/>
      <c r="AR13" s="16"/>
      <c r="AS13" s="129"/>
      <c r="AT13" s="129"/>
      <c r="AU13" s="129"/>
      <c r="AV13" s="129"/>
      <c r="AW13" s="16"/>
      <c r="AX13" s="17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</row>
    <row r="14" spans="1:98" s="5" customFormat="1" ht="15.75" customHeight="1" x14ac:dyDescent="0.25">
      <c r="A14" s="15"/>
      <c r="B14" s="11"/>
      <c r="C14" s="12"/>
      <c r="D14" s="13"/>
      <c r="E14" s="14"/>
      <c r="F14" s="14"/>
      <c r="G14" s="14"/>
      <c r="H14" s="18"/>
      <c r="I14" s="18"/>
      <c r="J14" s="18"/>
      <c r="K14" s="18"/>
      <c r="L14" s="18"/>
      <c r="M14" s="19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30"/>
      <c r="AJ14" s="130"/>
      <c r="AK14" s="130"/>
      <c r="AL14" s="130"/>
      <c r="AM14" s="130"/>
      <c r="AN14" s="18"/>
      <c r="AO14" s="18"/>
      <c r="AP14" s="18"/>
      <c r="AQ14" s="18"/>
      <c r="AR14" s="18"/>
      <c r="AS14" s="130"/>
      <c r="AT14" s="130"/>
      <c r="AU14" s="130"/>
      <c r="AV14" s="130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</row>
    <row r="15" spans="1:98" s="5" customFormat="1" ht="15.75" customHeight="1" x14ac:dyDescent="0.25">
      <c r="A15" s="15"/>
      <c r="B15" s="11"/>
      <c r="C15" s="12"/>
      <c r="D15" s="13"/>
      <c r="E15" s="14"/>
      <c r="F15" s="14"/>
      <c r="G15" s="14"/>
      <c r="H15" s="13"/>
      <c r="I15" s="13"/>
      <c r="J15" s="13"/>
      <c r="K15" s="13"/>
      <c r="L15" s="13"/>
      <c r="M15" s="15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9"/>
      <c r="AJ15" s="129"/>
      <c r="AK15" s="129"/>
      <c r="AL15" s="129"/>
      <c r="AM15" s="129"/>
      <c r="AN15" s="16"/>
      <c r="AO15" s="16"/>
      <c r="AP15" s="16"/>
      <c r="AQ15" s="16"/>
      <c r="AR15" s="16"/>
      <c r="AS15" s="129"/>
      <c r="AT15" s="129"/>
      <c r="AU15" s="129"/>
      <c r="AV15" s="129"/>
      <c r="AW15" s="16"/>
      <c r="AX15" s="17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</row>
    <row r="16" spans="1:98" s="25" customFormat="1" x14ac:dyDescent="0.25">
      <c r="A16" s="20"/>
      <c r="B16" s="21"/>
      <c r="C16" s="21"/>
      <c r="D16" s="22"/>
      <c r="E16" s="23"/>
      <c r="F16" s="23"/>
      <c r="G16" s="23"/>
      <c r="H16" s="22"/>
      <c r="I16" s="22"/>
      <c r="J16" s="22"/>
      <c r="K16" s="22"/>
      <c r="L16" s="22"/>
      <c r="M16" s="24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131"/>
      <c r="AJ16" s="131"/>
      <c r="AK16" s="131"/>
      <c r="AL16" s="131"/>
      <c r="AM16" s="131"/>
      <c r="AN16" s="22"/>
      <c r="AO16" s="22"/>
      <c r="AP16" s="22"/>
      <c r="AQ16" s="22"/>
      <c r="AR16" s="22"/>
      <c r="AS16" s="131"/>
      <c r="AT16" s="131"/>
      <c r="AU16" s="131"/>
      <c r="AV16" s="131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</row>
    <row r="17" spans="1:95" s="5" customFormat="1" ht="81.75" customHeight="1" x14ac:dyDescent="0.25">
      <c r="A17" s="213" t="s">
        <v>7</v>
      </c>
      <c r="B17" s="214" t="s">
        <v>8</v>
      </c>
      <c r="C17" s="206" t="s">
        <v>9</v>
      </c>
      <c r="D17" s="206" t="s">
        <v>10</v>
      </c>
      <c r="E17" s="217" t="s">
        <v>11</v>
      </c>
      <c r="F17" s="217" t="s">
        <v>12</v>
      </c>
      <c r="G17" s="217"/>
      <c r="H17" s="206" t="s">
        <v>13</v>
      </c>
      <c r="I17" s="206"/>
      <c r="J17" s="206"/>
      <c r="K17" s="206"/>
      <c r="L17" s="206"/>
      <c r="M17" s="206"/>
      <c r="N17" s="206" t="s">
        <v>14</v>
      </c>
      <c r="O17" s="205" t="s">
        <v>334</v>
      </c>
      <c r="P17" s="206" t="s">
        <v>15</v>
      </c>
      <c r="Q17" s="206"/>
      <c r="R17" s="206"/>
      <c r="S17" s="206"/>
      <c r="T17" s="206" t="s">
        <v>16</v>
      </c>
      <c r="U17" s="206"/>
      <c r="V17" s="206" t="s">
        <v>17</v>
      </c>
      <c r="W17" s="206"/>
      <c r="X17" s="206"/>
      <c r="Y17" s="206" t="s">
        <v>18</v>
      </c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  <c r="BS17" s="206"/>
      <c r="BT17" s="206"/>
      <c r="BU17" s="206"/>
      <c r="BV17" s="206"/>
      <c r="BW17" s="206"/>
      <c r="BX17" s="206"/>
      <c r="BY17" s="206"/>
      <c r="BZ17" s="206"/>
      <c r="CA17" s="206"/>
      <c r="CB17" s="206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6"/>
      <c r="CN17" s="206"/>
      <c r="CO17" s="206"/>
      <c r="CP17" s="206"/>
      <c r="CQ17" s="206" t="s">
        <v>19</v>
      </c>
    </row>
    <row r="18" spans="1:95" s="5" customFormat="1" ht="60.75" customHeight="1" x14ac:dyDescent="0.25">
      <c r="A18" s="213"/>
      <c r="B18" s="215"/>
      <c r="C18" s="206"/>
      <c r="D18" s="206"/>
      <c r="E18" s="217"/>
      <c r="F18" s="217"/>
      <c r="G18" s="217"/>
      <c r="H18" s="206" t="s">
        <v>20</v>
      </c>
      <c r="I18" s="206"/>
      <c r="J18" s="206"/>
      <c r="K18" s="206" t="s">
        <v>21</v>
      </c>
      <c r="L18" s="206"/>
      <c r="M18" s="206"/>
      <c r="N18" s="206"/>
      <c r="O18" s="205"/>
      <c r="P18" s="206" t="s">
        <v>20</v>
      </c>
      <c r="Q18" s="206"/>
      <c r="R18" s="206" t="s">
        <v>21</v>
      </c>
      <c r="S18" s="206"/>
      <c r="T18" s="206"/>
      <c r="U18" s="206"/>
      <c r="V18" s="206"/>
      <c r="W18" s="206"/>
      <c r="X18" s="206"/>
      <c r="Y18" s="206" t="s">
        <v>20</v>
      </c>
      <c r="Z18" s="206"/>
      <c r="AA18" s="206"/>
      <c r="AB18" s="206"/>
      <c r="AC18" s="206"/>
      <c r="AD18" s="206" t="s">
        <v>22</v>
      </c>
      <c r="AE18" s="206"/>
      <c r="AF18" s="206"/>
      <c r="AG18" s="206"/>
      <c r="AH18" s="206"/>
      <c r="AI18" s="205" t="s">
        <v>23</v>
      </c>
      <c r="AJ18" s="205"/>
      <c r="AK18" s="205"/>
      <c r="AL18" s="205"/>
      <c r="AM18" s="205"/>
      <c r="AN18" s="206" t="s">
        <v>22</v>
      </c>
      <c r="AO18" s="206"/>
      <c r="AP18" s="206"/>
      <c r="AQ18" s="206"/>
      <c r="AR18" s="206"/>
      <c r="AS18" s="206" t="s">
        <v>24</v>
      </c>
      <c r="AT18" s="206"/>
      <c r="AU18" s="206"/>
      <c r="AV18" s="206"/>
      <c r="AW18" s="206"/>
      <c r="AX18" s="206" t="s">
        <v>22</v>
      </c>
      <c r="AY18" s="206"/>
      <c r="AZ18" s="206"/>
      <c r="BA18" s="206"/>
      <c r="BB18" s="206"/>
      <c r="BC18" s="206" t="s">
        <v>25</v>
      </c>
      <c r="BD18" s="206"/>
      <c r="BE18" s="206"/>
      <c r="BF18" s="206"/>
      <c r="BG18" s="206"/>
      <c r="BH18" s="206" t="s">
        <v>22</v>
      </c>
      <c r="BI18" s="206"/>
      <c r="BJ18" s="206"/>
      <c r="BK18" s="206"/>
      <c r="BL18" s="206"/>
      <c r="BM18" s="205" t="s">
        <v>26</v>
      </c>
      <c r="BN18" s="205"/>
      <c r="BO18" s="205"/>
      <c r="BP18" s="205"/>
      <c r="BQ18" s="205"/>
      <c r="BR18" s="205" t="s">
        <v>22</v>
      </c>
      <c r="BS18" s="205"/>
      <c r="BT18" s="205"/>
      <c r="BU18" s="205"/>
      <c r="BV18" s="205"/>
      <c r="BW18" s="205" t="s">
        <v>27</v>
      </c>
      <c r="BX18" s="205"/>
      <c r="BY18" s="205"/>
      <c r="BZ18" s="205"/>
      <c r="CA18" s="205"/>
      <c r="CB18" s="205" t="s">
        <v>343</v>
      </c>
      <c r="CC18" s="205"/>
      <c r="CD18" s="205"/>
      <c r="CE18" s="205"/>
      <c r="CF18" s="205"/>
      <c r="CG18" s="206" t="s">
        <v>28</v>
      </c>
      <c r="CH18" s="206"/>
      <c r="CI18" s="206"/>
      <c r="CJ18" s="206"/>
      <c r="CK18" s="206"/>
      <c r="CL18" s="206" t="s">
        <v>342</v>
      </c>
      <c r="CM18" s="206"/>
      <c r="CN18" s="206"/>
      <c r="CO18" s="206"/>
      <c r="CP18" s="206"/>
      <c r="CQ18" s="206"/>
    </row>
    <row r="19" spans="1:95" s="5" customFormat="1" ht="148.5" customHeight="1" x14ac:dyDescent="0.25">
      <c r="A19" s="213"/>
      <c r="B19" s="216"/>
      <c r="C19" s="206"/>
      <c r="D19" s="206"/>
      <c r="E19" s="217"/>
      <c r="F19" s="61" t="s">
        <v>20</v>
      </c>
      <c r="G19" s="26" t="s">
        <v>21</v>
      </c>
      <c r="H19" s="57" t="s">
        <v>29</v>
      </c>
      <c r="I19" s="57" t="s">
        <v>30</v>
      </c>
      <c r="J19" s="57" t="s">
        <v>31</v>
      </c>
      <c r="K19" s="57" t="s">
        <v>29</v>
      </c>
      <c r="L19" s="57" t="s">
        <v>30</v>
      </c>
      <c r="M19" s="57" t="s">
        <v>31</v>
      </c>
      <c r="N19" s="206"/>
      <c r="O19" s="205"/>
      <c r="P19" s="57" t="s">
        <v>32</v>
      </c>
      <c r="Q19" s="57" t="s">
        <v>33</v>
      </c>
      <c r="R19" s="57" t="s">
        <v>32</v>
      </c>
      <c r="S19" s="57" t="s">
        <v>33</v>
      </c>
      <c r="T19" s="57" t="s">
        <v>20</v>
      </c>
      <c r="U19" s="27" t="s">
        <v>21</v>
      </c>
      <c r="V19" s="57" t="s">
        <v>335</v>
      </c>
      <c r="W19" s="57" t="s">
        <v>336</v>
      </c>
      <c r="X19" s="57" t="s">
        <v>337</v>
      </c>
      <c r="Y19" s="57" t="s">
        <v>34</v>
      </c>
      <c r="Z19" s="57" t="s">
        <v>35</v>
      </c>
      <c r="AA19" s="57" t="s">
        <v>36</v>
      </c>
      <c r="AB19" s="57" t="s">
        <v>37</v>
      </c>
      <c r="AC19" s="57" t="s">
        <v>38</v>
      </c>
      <c r="AD19" s="57" t="s">
        <v>34</v>
      </c>
      <c r="AE19" s="57" t="s">
        <v>35</v>
      </c>
      <c r="AF19" s="57" t="s">
        <v>36</v>
      </c>
      <c r="AG19" s="57" t="s">
        <v>37</v>
      </c>
      <c r="AH19" s="57" t="s">
        <v>38</v>
      </c>
      <c r="AI19" s="153" t="s">
        <v>34</v>
      </c>
      <c r="AJ19" s="153" t="s">
        <v>35</v>
      </c>
      <c r="AK19" s="153" t="s">
        <v>36</v>
      </c>
      <c r="AL19" s="153" t="s">
        <v>37</v>
      </c>
      <c r="AM19" s="153" t="s">
        <v>38</v>
      </c>
      <c r="AN19" s="57" t="s">
        <v>34</v>
      </c>
      <c r="AO19" s="57" t="s">
        <v>35</v>
      </c>
      <c r="AP19" s="57" t="s">
        <v>36</v>
      </c>
      <c r="AQ19" s="57" t="s">
        <v>37</v>
      </c>
      <c r="AR19" s="57" t="s">
        <v>38</v>
      </c>
      <c r="AS19" s="156" t="s">
        <v>34</v>
      </c>
      <c r="AT19" s="156" t="s">
        <v>35</v>
      </c>
      <c r="AU19" s="156" t="s">
        <v>36</v>
      </c>
      <c r="AV19" s="156" t="s">
        <v>37</v>
      </c>
      <c r="AW19" s="57" t="s">
        <v>38</v>
      </c>
      <c r="AX19" s="57" t="s">
        <v>34</v>
      </c>
      <c r="AY19" s="57" t="s">
        <v>35</v>
      </c>
      <c r="AZ19" s="57" t="s">
        <v>36</v>
      </c>
      <c r="BA19" s="57" t="s">
        <v>37</v>
      </c>
      <c r="BB19" s="57" t="s">
        <v>38</v>
      </c>
      <c r="BC19" s="57" t="s">
        <v>34</v>
      </c>
      <c r="BD19" s="57" t="s">
        <v>35</v>
      </c>
      <c r="BE19" s="57" t="s">
        <v>36</v>
      </c>
      <c r="BF19" s="57" t="s">
        <v>37</v>
      </c>
      <c r="BG19" s="57" t="s">
        <v>38</v>
      </c>
      <c r="BH19" s="57" t="s">
        <v>34</v>
      </c>
      <c r="BI19" s="57" t="s">
        <v>35</v>
      </c>
      <c r="BJ19" s="57" t="s">
        <v>36</v>
      </c>
      <c r="BK19" s="57" t="s">
        <v>37</v>
      </c>
      <c r="BL19" s="57" t="s">
        <v>38</v>
      </c>
      <c r="BM19" s="132" t="s">
        <v>34</v>
      </c>
      <c r="BN19" s="132" t="s">
        <v>35</v>
      </c>
      <c r="BO19" s="132" t="s">
        <v>36</v>
      </c>
      <c r="BP19" s="132" t="s">
        <v>37</v>
      </c>
      <c r="BQ19" s="132" t="s">
        <v>38</v>
      </c>
      <c r="BR19" s="156" t="s">
        <v>34</v>
      </c>
      <c r="BS19" s="156" t="s">
        <v>35</v>
      </c>
      <c r="BT19" s="156" t="s">
        <v>36</v>
      </c>
      <c r="BU19" s="156" t="s">
        <v>37</v>
      </c>
      <c r="BV19" s="156" t="s">
        <v>38</v>
      </c>
      <c r="BW19" s="132" t="s">
        <v>34</v>
      </c>
      <c r="BX19" s="132" t="s">
        <v>35</v>
      </c>
      <c r="BY19" s="132" t="s">
        <v>36</v>
      </c>
      <c r="BZ19" s="185" t="s">
        <v>37</v>
      </c>
      <c r="CA19" s="132" t="s">
        <v>38</v>
      </c>
      <c r="CB19" s="186" t="s">
        <v>34</v>
      </c>
      <c r="CC19" s="156" t="s">
        <v>35</v>
      </c>
      <c r="CD19" s="156" t="s">
        <v>36</v>
      </c>
      <c r="CE19" s="156" t="s">
        <v>37</v>
      </c>
      <c r="CF19" s="156" t="s">
        <v>38</v>
      </c>
      <c r="CG19" s="57" t="s">
        <v>34</v>
      </c>
      <c r="CH19" s="57" t="s">
        <v>35</v>
      </c>
      <c r="CI19" s="57" t="s">
        <v>36</v>
      </c>
      <c r="CJ19" s="57" t="s">
        <v>37</v>
      </c>
      <c r="CK19" s="57" t="s">
        <v>38</v>
      </c>
      <c r="CL19" s="57" t="s">
        <v>34</v>
      </c>
      <c r="CM19" s="57" t="s">
        <v>35</v>
      </c>
      <c r="CN19" s="57" t="s">
        <v>36</v>
      </c>
      <c r="CO19" s="57" t="s">
        <v>37</v>
      </c>
      <c r="CP19" s="57" t="s">
        <v>38</v>
      </c>
      <c r="CQ19" s="206"/>
    </row>
    <row r="20" spans="1:95" s="5" customFormat="1" x14ac:dyDescent="0.25">
      <c r="A20" s="60">
        <v>1</v>
      </c>
      <c r="B20" s="57">
        <v>2</v>
      </c>
      <c r="C20" s="58">
        <v>3</v>
      </c>
      <c r="D20" s="58">
        <v>4</v>
      </c>
      <c r="E20" s="61">
        <v>5</v>
      </c>
      <c r="F20" s="61">
        <v>6</v>
      </c>
      <c r="G20" s="61">
        <v>7</v>
      </c>
      <c r="H20" s="57">
        <v>8</v>
      </c>
      <c r="I20" s="57">
        <v>9</v>
      </c>
      <c r="J20" s="57">
        <v>10</v>
      </c>
      <c r="K20" s="57">
        <v>11</v>
      </c>
      <c r="L20" s="57">
        <v>12</v>
      </c>
      <c r="M20" s="57">
        <v>13</v>
      </c>
      <c r="N20" s="57">
        <v>14</v>
      </c>
      <c r="O20" s="57">
        <v>15</v>
      </c>
      <c r="P20" s="28" t="s">
        <v>39</v>
      </c>
      <c r="Q20" s="28" t="s">
        <v>40</v>
      </c>
      <c r="R20" s="28" t="s">
        <v>41</v>
      </c>
      <c r="S20" s="28" t="s">
        <v>42</v>
      </c>
      <c r="T20" s="57">
        <v>17</v>
      </c>
      <c r="U20" s="61">
        <v>18</v>
      </c>
      <c r="V20" s="57">
        <v>19</v>
      </c>
      <c r="W20" s="57">
        <v>20</v>
      </c>
      <c r="X20" s="57">
        <v>21</v>
      </c>
      <c r="Y20" s="28">
        <v>22</v>
      </c>
      <c r="Z20" s="28" t="s">
        <v>220</v>
      </c>
      <c r="AA20" s="28" t="s">
        <v>221</v>
      </c>
      <c r="AB20" s="28" t="s">
        <v>222</v>
      </c>
      <c r="AC20" s="28" t="s">
        <v>223</v>
      </c>
      <c r="AD20" s="28" t="s">
        <v>224</v>
      </c>
      <c r="AE20" s="28" t="s">
        <v>225</v>
      </c>
      <c r="AF20" s="28" t="s">
        <v>226</v>
      </c>
      <c r="AG20" s="28" t="s">
        <v>227</v>
      </c>
      <c r="AH20" s="28" t="s">
        <v>228</v>
      </c>
      <c r="AI20" s="133" t="s">
        <v>229</v>
      </c>
      <c r="AJ20" s="133" t="s">
        <v>230</v>
      </c>
      <c r="AK20" s="133" t="s">
        <v>231</v>
      </c>
      <c r="AL20" s="133" t="s">
        <v>232</v>
      </c>
      <c r="AM20" s="133" t="s">
        <v>233</v>
      </c>
      <c r="AN20" s="28" t="s">
        <v>234</v>
      </c>
      <c r="AO20" s="28" t="s">
        <v>235</v>
      </c>
      <c r="AP20" s="28" t="s">
        <v>236</v>
      </c>
      <c r="AQ20" s="28" t="s">
        <v>237</v>
      </c>
      <c r="AR20" s="28" t="s">
        <v>238</v>
      </c>
      <c r="AS20" s="133" t="s">
        <v>239</v>
      </c>
      <c r="AT20" s="133" t="s">
        <v>244</v>
      </c>
      <c r="AU20" s="133" t="s">
        <v>245</v>
      </c>
      <c r="AV20" s="133" t="s">
        <v>246</v>
      </c>
      <c r="AW20" s="28" t="s">
        <v>252</v>
      </c>
      <c r="AX20" s="28" t="s">
        <v>247</v>
      </c>
      <c r="AY20" s="28" t="s">
        <v>248</v>
      </c>
      <c r="AZ20" s="28" t="s">
        <v>249</v>
      </c>
      <c r="BA20" s="28" t="s">
        <v>250</v>
      </c>
      <c r="BB20" s="28" t="s">
        <v>251</v>
      </c>
      <c r="BC20" s="28" t="s">
        <v>240</v>
      </c>
      <c r="BD20" s="28" t="s">
        <v>253</v>
      </c>
      <c r="BE20" s="28" t="s">
        <v>254</v>
      </c>
      <c r="BF20" s="28" t="s">
        <v>255</v>
      </c>
      <c r="BG20" s="28" t="s">
        <v>256</v>
      </c>
      <c r="BH20" s="28" t="s">
        <v>257</v>
      </c>
      <c r="BI20" s="28" t="s">
        <v>258</v>
      </c>
      <c r="BJ20" s="28" t="s">
        <v>259</v>
      </c>
      <c r="BK20" s="28" t="s">
        <v>260</v>
      </c>
      <c r="BL20" s="28" t="s">
        <v>261</v>
      </c>
      <c r="BM20" s="133" t="s">
        <v>241</v>
      </c>
      <c r="BN20" s="133" t="s">
        <v>262</v>
      </c>
      <c r="BO20" s="133" t="s">
        <v>263</v>
      </c>
      <c r="BP20" s="133" t="s">
        <v>264</v>
      </c>
      <c r="BQ20" s="133" t="s">
        <v>265</v>
      </c>
      <c r="BR20" s="133" t="s">
        <v>266</v>
      </c>
      <c r="BS20" s="133" t="s">
        <v>267</v>
      </c>
      <c r="BT20" s="133" t="s">
        <v>268</v>
      </c>
      <c r="BU20" s="133" t="s">
        <v>269</v>
      </c>
      <c r="BV20" s="133" t="s">
        <v>270</v>
      </c>
      <c r="BW20" s="133" t="s">
        <v>242</v>
      </c>
      <c r="BX20" s="133" t="s">
        <v>271</v>
      </c>
      <c r="BY20" s="133" t="s">
        <v>272</v>
      </c>
      <c r="BZ20" s="133" t="s">
        <v>273</v>
      </c>
      <c r="CA20" s="133" t="s">
        <v>274</v>
      </c>
      <c r="CB20" s="133" t="s">
        <v>275</v>
      </c>
      <c r="CC20" s="133" t="s">
        <v>276</v>
      </c>
      <c r="CD20" s="133" t="s">
        <v>277</v>
      </c>
      <c r="CE20" s="133" t="s">
        <v>278</v>
      </c>
      <c r="CF20" s="133" t="s">
        <v>279</v>
      </c>
      <c r="CG20" s="28" t="s">
        <v>243</v>
      </c>
      <c r="CH20" s="28" t="s">
        <v>280</v>
      </c>
      <c r="CI20" s="28" t="s">
        <v>281</v>
      </c>
      <c r="CJ20" s="28" t="s">
        <v>282</v>
      </c>
      <c r="CK20" s="28" t="s">
        <v>283</v>
      </c>
      <c r="CL20" s="28" t="s">
        <v>284</v>
      </c>
      <c r="CM20" s="28" t="s">
        <v>285</v>
      </c>
      <c r="CN20" s="28" t="s">
        <v>286</v>
      </c>
      <c r="CO20" s="28" t="s">
        <v>287</v>
      </c>
      <c r="CP20" s="28" t="s">
        <v>288</v>
      </c>
      <c r="CQ20" s="28" t="s">
        <v>289</v>
      </c>
    </row>
    <row r="21" spans="1:95" s="29" customFormat="1" ht="49.5" customHeight="1" x14ac:dyDescent="0.25">
      <c r="A21" s="77">
        <v>0</v>
      </c>
      <c r="B21" s="64" t="s">
        <v>43</v>
      </c>
      <c r="C21" s="34" t="s">
        <v>44</v>
      </c>
      <c r="D21" s="34" t="s">
        <v>45</v>
      </c>
      <c r="E21" s="34">
        <v>2017</v>
      </c>
      <c r="F21" s="34">
        <v>2017</v>
      </c>
      <c r="G21" s="34">
        <v>2021</v>
      </c>
      <c r="H21" s="73">
        <f>H22+H23+H24+H25+H26+H27</f>
        <v>4.6883314982000002</v>
      </c>
      <c r="I21" s="73">
        <f t="shared" ref="I21:BT21" si="0">I22+I23+I24+I25+I26+I27</f>
        <v>43.31500715</v>
      </c>
      <c r="J21" s="66" t="s">
        <v>46</v>
      </c>
      <c r="K21" s="73">
        <f t="shared" si="0"/>
        <v>4.6883314982000002</v>
      </c>
      <c r="L21" s="73">
        <f t="shared" si="0"/>
        <v>34.77617506</v>
      </c>
      <c r="M21" s="66" t="s">
        <v>46</v>
      </c>
      <c r="N21" s="73">
        <f t="shared" si="0"/>
        <v>2.8713205200000003</v>
      </c>
      <c r="O21" s="67">
        <f t="shared" si="0"/>
        <v>46.012555929999998</v>
      </c>
      <c r="P21" s="73">
        <f>P22+P23+P24+P25+P26</f>
        <v>62.718739999999997</v>
      </c>
      <c r="Q21" s="73">
        <f>Q22+Q23+Q24+Q25+Q26</f>
        <v>62.718739999999997</v>
      </c>
      <c r="R21" s="73">
        <f>R22+R23+R24+R25+R26</f>
        <v>62.718739999999997</v>
      </c>
      <c r="S21" s="73">
        <f>S22+S23+S24+S25+S26</f>
        <v>62.718739999999997</v>
      </c>
      <c r="T21" s="73">
        <f t="shared" si="0"/>
        <v>42.151122440000002</v>
      </c>
      <c r="U21" s="73">
        <f t="shared" si="0"/>
        <v>33.886838350000005</v>
      </c>
      <c r="V21" s="67">
        <f t="shared" si="0"/>
        <v>18.901187059999998</v>
      </c>
      <c r="W21" s="67">
        <f t="shared" si="0"/>
        <v>41.788439060000002</v>
      </c>
      <c r="X21" s="67">
        <f t="shared" si="0"/>
        <v>28.507145570000002</v>
      </c>
      <c r="Y21" s="78">
        <f t="shared" si="0"/>
        <v>2.8298350000000001</v>
      </c>
      <c r="Z21" s="78">
        <f t="shared" si="0"/>
        <v>0</v>
      </c>
      <c r="AA21" s="78">
        <f t="shared" si="0"/>
        <v>0</v>
      </c>
      <c r="AB21" s="78">
        <f t="shared" si="0"/>
        <v>2.8298350000000001</v>
      </c>
      <c r="AC21" s="78">
        <f t="shared" si="0"/>
        <v>0</v>
      </c>
      <c r="AD21" s="78">
        <f t="shared" si="0"/>
        <v>2.8298350000000001</v>
      </c>
      <c r="AE21" s="78">
        <f t="shared" si="0"/>
        <v>0</v>
      </c>
      <c r="AF21" s="78">
        <f t="shared" si="0"/>
        <v>0</v>
      </c>
      <c r="AG21" s="78">
        <f t="shared" si="0"/>
        <v>2.8298350000000001</v>
      </c>
      <c r="AH21" s="78">
        <f t="shared" si="0"/>
        <v>0</v>
      </c>
      <c r="AI21" s="160">
        <f>AI22+AI23+AI24+AI25+AI26+AI27</f>
        <v>5.4834399999999999</v>
      </c>
      <c r="AJ21" s="160">
        <f t="shared" si="0"/>
        <v>0</v>
      </c>
      <c r="AK21" s="160">
        <f t="shared" si="0"/>
        <v>0</v>
      </c>
      <c r="AL21" s="160">
        <f t="shared" si="0"/>
        <v>5.4835029999999998</v>
      </c>
      <c r="AM21" s="160">
        <f t="shared" si="0"/>
        <v>0</v>
      </c>
      <c r="AN21" s="73">
        <f t="shared" si="0"/>
        <v>5.4396399999999998</v>
      </c>
      <c r="AO21" s="73">
        <f t="shared" si="0"/>
        <v>0</v>
      </c>
      <c r="AP21" s="73">
        <f t="shared" si="0"/>
        <v>0</v>
      </c>
      <c r="AQ21" s="73">
        <f t="shared" si="0"/>
        <v>5.4396399999999998</v>
      </c>
      <c r="AR21" s="73">
        <f t="shared" si="0"/>
        <v>0</v>
      </c>
      <c r="AS21" s="162">
        <f t="shared" si="0"/>
        <v>7.6472838968000012</v>
      </c>
      <c r="AT21" s="162">
        <f t="shared" si="0"/>
        <v>0</v>
      </c>
      <c r="AU21" s="162">
        <f t="shared" si="0"/>
        <v>0</v>
      </c>
      <c r="AV21" s="162">
        <f t="shared" si="0"/>
        <v>7.6472841492000008</v>
      </c>
      <c r="AW21" s="78">
        <f t="shared" si="0"/>
        <v>0</v>
      </c>
      <c r="AX21" s="78">
        <f t="shared" si="0"/>
        <v>7.6366169369999994</v>
      </c>
      <c r="AY21" s="78">
        <f t="shared" si="0"/>
        <v>0</v>
      </c>
      <c r="AZ21" s="78">
        <f t="shared" si="0"/>
        <v>0</v>
      </c>
      <c r="BA21" s="78">
        <f t="shared" si="0"/>
        <v>7.6200241670000004</v>
      </c>
      <c r="BB21" s="78">
        <f t="shared" si="0"/>
        <v>4.8451660000000001E-2</v>
      </c>
      <c r="BC21" s="72">
        <f t="shared" si="0"/>
        <v>5.5296000000000003</v>
      </c>
      <c r="BD21" s="72">
        <f t="shared" si="0"/>
        <v>0</v>
      </c>
      <c r="BE21" s="72">
        <f t="shared" si="0"/>
        <v>0</v>
      </c>
      <c r="BF21" s="72">
        <f t="shared" si="0"/>
        <v>5.5296000000000003</v>
      </c>
      <c r="BG21" s="72">
        <f t="shared" si="0"/>
        <v>0</v>
      </c>
      <c r="BH21" s="72">
        <f t="shared" si="0"/>
        <v>10.4472</v>
      </c>
      <c r="BI21" s="72">
        <f t="shared" si="0"/>
        <v>0</v>
      </c>
      <c r="BJ21" s="72">
        <f t="shared" si="0"/>
        <v>0</v>
      </c>
      <c r="BK21" s="72">
        <f t="shared" si="0"/>
        <v>10.4472</v>
      </c>
      <c r="BL21" s="72">
        <f t="shared" si="0"/>
        <v>0</v>
      </c>
      <c r="BM21" s="134">
        <f t="shared" si="0"/>
        <v>6.7159789120000006</v>
      </c>
      <c r="BN21" s="134">
        <f t="shared" si="0"/>
        <v>0</v>
      </c>
      <c r="BO21" s="134">
        <f t="shared" si="0"/>
        <v>0</v>
      </c>
      <c r="BP21" s="134">
        <f t="shared" si="0"/>
        <v>6.7159789120000006</v>
      </c>
      <c r="BQ21" s="134">
        <f t="shared" si="0"/>
        <v>0</v>
      </c>
      <c r="BR21" s="134">
        <f t="shared" si="0"/>
        <v>17.685276400000003</v>
      </c>
      <c r="BS21" s="134">
        <f t="shared" si="0"/>
        <v>0</v>
      </c>
      <c r="BT21" s="134">
        <f t="shared" si="0"/>
        <v>0</v>
      </c>
      <c r="BU21" s="134">
        <f t="shared" ref="BU21:CP21" si="1">BU22+BU23+BU24+BU25+BU26+BU27</f>
        <v>17.755932348000002</v>
      </c>
      <c r="BV21" s="134">
        <f t="shared" si="1"/>
        <v>0</v>
      </c>
      <c r="BW21" s="134">
        <f t="shared" si="1"/>
        <v>8.7115432839999993</v>
      </c>
      <c r="BX21" s="134">
        <f t="shared" si="1"/>
        <v>0</v>
      </c>
      <c r="BY21" s="134">
        <f t="shared" si="1"/>
        <v>0</v>
      </c>
      <c r="BZ21" s="134">
        <f t="shared" si="1"/>
        <v>8.7115432839999993</v>
      </c>
      <c r="CA21" s="134">
        <f t="shared" si="1"/>
        <v>0</v>
      </c>
      <c r="CB21" s="134">
        <f t="shared" si="1"/>
        <v>12.527014551999999</v>
      </c>
      <c r="CC21" s="134">
        <f t="shared" si="1"/>
        <v>0</v>
      </c>
      <c r="CD21" s="134">
        <f t="shared" si="1"/>
        <v>0</v>
      </c>
      <c r="CE21" s="134">
        <f t="shared" si="1"/>
        <v>12.527014551999999</v>
      </c>
      <c r="CF21" s="134">
        <f t="shared" si="1"/>
        <v>0</v>
      </c>
      <c r="CG21" s="73">
        <f t="shared" ref="CG21:CG27" si="2">AI21+AS21+BC21+BM21+BW21</f>
        <v>34.0878460928</v>
      </c>
      <c r="CH21" s="73">
        <f t="shared" si="1"/>
        <v>0</v>
      </c>
      <c r="CI21" s="73">
        <f t="shared" si="1"/>
        <v>5.3408632840000001</v>
      </c>
      <c r="CJ21" s="73">
        <f>AL21+AV21+BF21+BP21+BZ21</f>
        <v>34.087909345199996</v>
      </c>
      <c r="CK21" s="73">
        <f t="shared" si="1"/>
        <v>0</v>
      </c>
      <c r="CL21" s="73">
        <f>AN21+AX21+BH21+BR21+CB21</f>
        <v>53.735747888999995</v>
      </c>
      <c r="CM21" s="73">
        <f t="shared" si="1"/>
        <v>0</v>
      </c>
      <c r="CN21" s="73">
        <f t="shared" si="1"/>
        <v>0</v>
      </c>
      <c r="CO21" s="73">
        <f>AQ21+BA21+BK21+BU21+CE21</f>
        <v>53.789811067000002</v>
      </c>
      <c r="CP21" s="73">
        <f t="shared" si="1"/>
        <v>4.8451660000000001E-2</v>
      </c>
      <c r="CQ21" s="30" t="s">
        <v>45</v>
      </c>
    </row>
    <row r="22" spans="1:95" s="29" customFormat="1" x14ac:dyDescent="0.25">
      <c r="A22" s="32" t="s">
        <v>48</v>
      </c>
      <c r="B22" s="79" t="s">
        <v>49</v>
      </c>
      <c r="C22" s="34" t="s">
        <v>44</v>
      </c>
      <c r="D22" s="34" t="s">
        <v>45</v>
      </c>
      <c r="E22" s="34">
        <v>2017</v>
      </c>
      <c r="F22" s="34">
        <v>2017</v>
      </c>
      <c r="G22" s="34">
        <v>2021</v>
      </c>
      <c r="H22" s="73">
        <f>H29</f>
        <v>1.9641223352000001</v>
      </c>
      <c r="I22" s="73">
        <f t="shared" ref="I22:BT22" si="3">I29</f>
        <v>32.197164149999999</v>
      </c>
      <c r="J22" s="66" t="s">
        <v>46</v>
      </c>
      <c r="K22" s="73">
        <f t="shared" si="3"/>
        <v>1.9641223352000001</v>
      </c>
      <c r="L22" s="73">
        <f t="shared" si="3"/>
        <v>24.27528015</v>
      </c>
      <c r="M22" s="66" t="s">
        <v>46</v>
      </c>
      <c r="N22" s="73">
        <f t="shared" si="3"/>
        <v>2.8713205200000003</v>
      </c>
      <c r="O22" s="67">
        <f t="shared" si="3"/>
        <v>38.795248379999997</v>
      </c>
      <c r="P22" s="73">
        <f t="shared" si="3"/>
        <v>62.718739999999997</v>
      </c>
      <c r="Q22" s="73">
        <f t="shared" si="3"/>
        <v>62.718739999999997</v>
      </c>
      <c r="R22" s="73">
        <f t="shared" si="3"/>
        <v>62.718739999999997</v>
      </c>
      <c r="S22" s="73">
        <f t="shared" si="3"/>
        <v>62.718739999999997</v>
      </c>
      <c r="T22" s="73">
        <f t="shared" si="3"/>
        <v>31.033279440000001</v>
      </c>
      <c r="U22" s="73">
        <f t="shared" si="3"/>
        <v>23.385943440000002</v>
      </c>
      <c r="V22" s="67">
        <f t="shared" si="3"/>
        <v>13.83918706</v>
      </c>
      <c r="W22" s="67">
        <f t="shared" si="3"/>
        <v>31.113439060000005</v>
      </c>
      <c r="X22" s="67">
        <f t="shared" si="3"/>
        <v>19.665958660000001</v>
      </c>
      <c r="Y22" s="78">
        <f t="shared" si="3"/>
        <v>0</v>
      </c>
      <c r="Z22" s="78">
        <f t="shared" si="3"/>
        <v>0</v>
      </c>
      <c r="AA22" s="78">
        <f t="shared" si="3"/>
        <v>0</v>
      </c>
      <c r="AB22" s="78">
        <f t="shared" si="3"/>
        <v>0</v>
      </c>
      <c r="AC22" s="78">
        <f t="shared" si="3"/>
        <v>0</v>
      </c>
      <c r="AD22" s="78">
        <f t="shared" si="3"/>
        <v>0</v>
      </c>
      <c r="AE22" s="78">
        <f t="shared" si="3"/>
        <v>0</v>
      </c>
      <c r="AF22" s="78">
        <f t="shared" si="3"/>
        <v>0</v>
      </c>
      <c r="AG22" s="78">
        <f t="shared" si="3"/>
        <v>0</v>
      </c>
      <c r="AH22" s="78">
        <f t="shared" si="3"/>
        <v>0</v>
      </c>
      <c r="AI22" s="160">
        <f>AI29</f>
        <v>4.4975040000000002</v>
      </c>
      <c r="AJ22" s="160">
        <f t="shared" si="3"/>
        <v>0</v>
      </c>
      <c r="AK22" s="160">
        <f t="shared" si="3"/>
        <v>0</v>
      </c>
      <c r="AL22" s="160">
        <f t="shared" si="3"/>
        <v>4.4975399999999999</v>
      </c>
      <c r="AM22" s="160">
        <f t="shared" si="3"/>
        <v>0</v>
      </c>
      <c r="AN22" s="73">
        <f t="shared" si="3"/>
        <v>4.4537399999999998</v>
      </c>
      <c r="AO22" s="73">
        <f t="shared" si="3"/>
        <v>0</v>
      </c>
      <c r="AP22" s="73">
        <f t="shared" si="3"/>
        <v>0</v>
      </c>
      <c r="AQ22" s="73">
        <f t="shared" si="3"/>
        <v>4.4537399999999998</v>
      </c>
      <c r="AR22" s="73">
        <f t="shared" si="3"/>
        <v>0</v>
      </c>
      <c r="AS22" s="162">
        <f t="shared" si="3"/>
        <v>5.7512838968000004</v>
      </c>
      <c r="AT22" s="162">
        <f t="shared" si="3"/>
        <v>0</v>
      </c>
      <c r="AU22" s="162">
        <f t="shared" si="3"/>
        <v>0</v>
      </c>
      <c r="AV22" s="162">
        <f t="shared" si="3"/>
        <v>5.7512841492</v>
      </c>
      <c r="AW22" s="78">
        <f t="shared" si="3"/>
        <v>0</v>
      </c>
      <c r="AX22" s="78">
        <f t="shared" si="3"/>
        <v>5.7314644099999992</v>
      </c>
      <c r="AY22" s="78">
        <f t="shared" si="3"/>
        <v>0</v>
      </c>
      <c r="AZ22" s="78">
        <f t="shared" si="3"/>
        <v>0</v>
      </c>
      <c r="BA22" s="78">
        <f t="shared" si="3"/>
        <v>5.7148716400000001</v>
      </c>
      <c r="BB22" s="78">
        <f t="shared" si="3"/>
        <v>4.8451660000000001E-2</v>
      </c>
      <c r="BC22" s="72">
        <f t="shared" si="3"/>
        <v>4.0548000000000002</v>
      </c>
      <c r="BD22" s="72">
        <f t="shared" si="3"/>
        <v>0</v>
      </c>
      <c r="BE22" s="72">
        <f t="shared" si="3"/>
        <v>0</v>
      </c>
      <c r="BF22" s="72">
        <f t="shared" si="3"/>
        <v>4.0548000000000002</v>
      </c>
      <c r="BG22" s="72">
        <f t="shared" si="3"/>
        <v>0</v>
      </c>
      <c r="BH22" s="72">
        <f t="shared" si="3"/>
        <v>8.9568000000000012</v>
      </c>
      <c r="BI22" s="72">
        <f t="shared" si="3"/>
        <v>0</v>
      </c>
      <c r="BJ22" s="72">
        <f t="shared" si="3"/>
        <v>0</v>
      </c>
      <c r="BK22" s="72">
        <f t="shared" si="3"/>
        <v>8.9568000000000012</v>
      </c>
      <c r="BL22" s="72">
        <f t="shared" si="3"/>
        <v>0</v>
      </c>
      <c r="BM22" s="134">
        <f t="shared" si="3"/>
        <v>6.0780640000000004</v>
      </c>
      <c r="BN22" s="134">
        <f t="shared" si="3"/>
        <v>0</v>
      </c>
      <c r="BO22" s="134">
        <f t="shared" si="3"/>
        <v>0</v>
      </c>
      <c r="BP22" s="134">
        <f t="shared" si="3"/>
        <v>6.0780640000000004</v>
      </c>
      <c r="BQ22" s="134">
        <f t="shared" si="3"/>
        <v>0</v>
      </c>
      <c r="BR22" s="134">
        <f t="shared" si="3"/>
        <v>16.933900000000001</v>
      </c>
      <c r="BS22" s="134">
        <f t="shared" si="3"/>
        <v>0</v>
      </c>
      <c r="BT22" s="134">
        <f t="shared" si="3"/>
        <v>0</v>
      </c>
      <c r="BU22" s="134">
        <f t="shared" ref="BU22:CP22" si="4">BU29</f>
        <v>17.004555948</v>
      </c>
      <c r="BV22" s="134">
        <f t="shared" si="4"/>
        <v>0</v>
      </c>
      <c r="BW22" s="134">
        <f t="shared" si="4"/>
        <v>8.7115432839999993</v>
      </c>
      <c r="BX22" s="134">
        <f t="shared" si="4"/>
        <v>0</v>
      </c>
      <c r="BY22" s="134">
        <f t="shared" si="4"/>
        <v>0</v>
      </c>
      <c r="BZ22" s="134">
        <f t="shared" si="4"/>
        <v>8.7115432839999993</v>
      </c>
      <c r="CA22" s="134">
        <f t="shared" si="4"/>
        <v>0</v>
      </c>
      <c r="CB22" s="134">
        <f t="shared" si="4"/>
        <v>11.191741203999999</v>
      </c>
      <c r="CC22" s="134">
        <f t="shared" si="4"/>
        <v>0</v>
      </c>
      <c r="CD22" s="134">
        <f t="shared" si="4"/>
        <v>0</v>
      </c>
      <c r="CE22" s="134">
        <f t="shared" si="4"/>
        <v>11.191741203999999</v>
      </c>
      <c r="CF22" s="134">
        <f t="shared" si="4"/>
        <v>0</v>
      </c>
      <c r="CG22" s="73">
        <f t="shared" si="2"/>
        <v>29.093195180800002</v>
      </c>
      <c r="CH22" s="73">
        <f t="shared" si="4"/>
        <v>0</v>
      </c>
      <c r="CI22" s="73">
        <f t="shared" si="4"/>
        <v>5.3408632840000001</v>
      </c>
      <c r="CJ22" s="73">
        <f t="shared" ref="CJ22:CJ92" si="5">AL22+AV22+BF22+BP22+BZ22</f>
        <v>29.093231433200003</v>
      </c>
      <c r="CK22" s="73">
        <f t="shared" si="4"/>
        <v>0</v>
      </c>
      <c r="CL22" s="73">
        <f t="shared" ref="CL22:CL92" si="6">AN22+AX22+BH22+BR22+CB22</f>
        <v>47.267645614000003</v>
      </c>
      <c r="CM22" s="73">
        <f t="shared" si="4"/>
        <v>0</v>
      </c>
      <c r="CN22" s="73">
        <f t="shared" si="4"/>
        <v>0</v>
      </c>
      <c r="CO22" s="73">
        <f t="shared" ref="CO22:CO92" si="7">AQ22+BA22+BK22+BU22+CE22</f>
        <v>47.321708791999995</v>
      </c>
      <c r="CP22" s="73">
        <f t="shared" si="4"/>
        <v>4.8451660000000001E-2</v>
      </c>
      <c r="CQ22" s="30" t="s">
        <v>45</v>
      </c>
    </row>
    <row r="23" spans="1:95" s="29" customFormat="1" ht="31.5" x14ac:dyDescent="0.25">
      <c r="A23" s="32" t="s">
        <v>50</v>
      </c>
      <c r="B23" s="79" t="s">
        <v>51</v>
      </c>
      <c r="C23" s="34" t="s">
        <v>44</v>
      </c>
      <c r="D23" s="34" t="s">
        <v>45</v>
      </c>
      <c r="E23" s="34">
        <v>2017</v>
      </c>
      <c r="F23" s="34">
        <v>2017</v>
      </c>
      <c r="G23" s="34">
        <v>2021</v>
      </c>
      <c r="H23" s="73">
        <f>H73</f>
        <v>2.7242091630000003</v>
      </c>
      <c r="I23" s="73">
        <f t="shared" ref="I23:BT23" si="8">I73</f>
        <v>11.117843000000001</v>
      </c>
      <c r="J23" s="66" t="s">
        <v>46</v>
      </c>
      <c r="K23" s="73">
        <f t="shared" si="8"/>
        <v>2.7242091630000003</v>
      </c>
      <c r="L23" s="73">
        <f t="shared" si="8"/>
        <v>10.50089491</v>
      </c>
      <c r="M23" s="66" t="s">
        <v>46</v>
      </c>
      <c r="N23" s="73">
        <f t="shared" si="8"/>
        <v>0</v>
      </c>
      <c r="O23" s="67">
        <f t="shared" si="8"/>
        <v>7.2173075500000001</v>
      </c>
      <c r="P23" s="73">
        <f t="shared" si="8"/>
        <v>0</v>
      </c>
      <c r="Q23" s="73">
        <f t="shared" si="8"/>
        <v>0</v>
      </c>
      <c r="R23" s="73">
        <f t="shared" si="8"/>
        <v>0</v>
      </c>
      <c r="S23" s="73">
        <f t="shared" si="8"/>
        <v>0</v>
      </c>
      <c r="T23" s="73">
        <f t="shared" si="8"/>
        <v>11.117843000000001</v>
      </c>
      <c r="U23" s="73">
        <f t="shared" si="8"/>
        <v>10.50089491</v>
      </c>
      <c r="V23" s="67">
        <f t="shared" si="8"/>
        <v>5.0619999999999994</v>
      </c>
      <c r="W23" s="67">
        <f t="shared" si="8"/>
        <v>10.675000000000001</v>
      </c>
      <c r="X23" s="67">
        <f t="shared" si="8"/>
        <v>8.8411869100000011</v>
      </c>
      <c r="Y23" s="78">
        <f t="shared" si="8"/>
        <v>2.8298350000000001</v>
      </c>
      <c r="Z23" s="78">
        <f t="shared" si="8"/>
        <v>0</v>
      </c>
      <c r="AA23" s="78">
        <f t="shared" si="8"/>
        <v>0</v>
      </c>
      <c r="AB23" s="78">
        <f t="shared" si="8"/>
        <v>2.8298350000000001</v>
      </c>
      <c r="AC23" s="78">
        <f t="shared" si="8"/>
        <v>0</v>
      </c>
      <c r="AD23" s="78">
        <f t="shared" si="8"/>
        <v>2.8298350000000001</v>
      </c>
      <c r="AE23" s="78">
        <f t="shared" si="8"/>
        <v>0</v>
      </c>
      <c r="AF23" s="78">
        <f t="shared" si="8"/>
        <v>0</v>
      </c>
      <c r="AG23" s="78">
        <f t="shared" si="8"/>
        <v>2.8298350000000001</v>
      </c>
      <c r="AH23" s="78">
        <f t="shared" si="8"/>
        <v>0</v>
      </c>
      <c r="AI23" s="160">
        <f t="shared" si="8"/>
        <v>0.98593599999999992</v>
      </c>
      <c r="AJ23" s="160">
        <f t="shared" si="8"/>
        <v>0</v>
      </c>
      <c r="AK23" s="160">
        <f t="shared" si="8"/>
        <v>0</v>
      </c>
      <c r="AL23" s="160">
        <f t="shared" si="8"/>
        <v>0.98596299999999992</v>
      </c>
      <c r="AM23" s="160">
        <f t="shared" si="8"/>
        <v>0</v>
      </c>
      <c r="AN23" s="73">
        <f t="shared" si="8"/>
        <v>0.9859</v>
      </c>
      <c r="AO23" s="73">
        <f t="shared" si="8"/>
        <v>0</v>
      </c>
      <c r="AP23" s="73">
        <f t="shared" si="8"/>
        <v>0</v>
      </c>
      <c r="AQ23" s="73">
        <f t="shared" si="8"/>
        <v>0.9859</v>
      </c>
      <c r="AR23" s="73">
        <f t="shared" si="8"/>
        <v>0</v>
      </c>
      <c r="AS23" s="162">
        <f t="shared" si="8"/>
        <v>1.8960000000000004</v>
      </c>
      <c r="AT23" s="162">
        <f t="shared" si="8"/>
        <v>0</v>
      </c>
      <c r="AU23" s="162">
        <f t="shared" si="8"/>
        <v>0</v>
      </c>
      <c r="AV23" s="162">
        <f t="shared" si="8"/>
        <v>1.8960000000000004</v>
      </c>
      <c r="AW23" s="78">
        <f t="shared" si="8"/>
        <v>0</v>
      </c>
      <c r="AX23" s="78">
        <f t="shared" si="8"/>
        <v>1.905152527</v>
      </c>
      <c r="AY23" s="78">
        <f t="shared" si="8"/>
        <v>0</v>
      </c>
      <c r="AZ23" s="78">
        <f t="shared" si="8"/>
        <v>0</v>
      </c>
      <c r="BA23" s="78">
        <f t="shared" si="8"/>
        <v>1.905152527</v>
      </c>
      <c r="BB23" s="78">
        <f t="shared" si="8"/>
        <v>0</v>
      </c>
      <c r="BC23" s="72">
        <f t="shared" si="8"/>
        <v>1.4748000000000001</v>
      </c>
      <c r="BD23" s="72">
        <f t="shared" si="8"/>
        <v>0</v>
      </c>
      <c r="BE23" s="72">
        <f t="shared" si="8"/>
        <v>0</v>
      </c>
      <c r="BF23" s="72">
        <f t="shared" si="8"/>
        <v>1.4748000000000001</v>
      </c>
      <c r="BG23" s="72">
        <f t="shared" si="8"/>
        <v>0</v>
      </c>
      <c r="BH23" s="72">
        <f t="shared" si="8"/>
        <v>1.4903999999999999</v>
      </c>
      <c r="BI23" s="72">
        <f t="shared" si="8"/>
        <v>0</v>
      </c>
      <c r="BJ23" s="72">
        <f t="shared" si="8"/>
        <v>0</v>
      </c>
      <c r="BK23" s="72">
        <f t="shared" si="8"/>
        <v>1.4903999999999999</v>
      </c>
      <c r="BL23" s="72">
        <f t="shared" si="8"/>
        <v>0</v>
      </c>
      <c r="BM23" s="134">
        <f t="shared" si="8"/>
        <v>0.63791491199999995</v>
      </c>
      <c r="BN23" s="134">
        <f t="shared" si="8"/>
        <v>0</v>
      </c>
      <c r="BO23" s="134">
        <f t="shared" si="8"/>
        <v>0</v>
      </c>
      <c r="BP23" s="134">
        <f t="shared" si="8"/>
        <v>0.63791491199999995</v>
      </c>
      <c r="BQ23" s="134">
        <f t="shared" si="8"/>
        <v>0</v>
      </c>
      <c r="BR23" s="134">
        <f t="shared" si="8"/>
        <v>0.75137639999999994</v>
      </c>
      <c r="BS23" s="134">
        <f t="shared" si="8"/>
        <v>0</v>
      </c>
      <c r="BT23" s="134">
        <f t="shared" si="8"/>
        <v>0</v>
      </c>
      <c r="BU23" s="134">
        <f t="shared" ref="BU23:CP23" si="9">BU73</f>
        <v>0.75137639999999994</v>
      </c>
      <c r="BV23" s="134">
        <f t="shared" si="9"/>
        <v>0</v>
      </c>
      <c r="BW23" s="134">
        <f t="shared" si="9"/>
        <v>0</v>
      </c>
      <c r="BX23" s="134">
        <f t="shared" si="9"/>
        <v>0</v>
      </c>
      <c r="BY23" s="134">
        <f t="shared" si="9"/>
        <v>0</v>
      </c>
      <c r="BZ23" s="134">
        <f t="shared" si="9"/>
        <v>0</v>
      </c>
      <c r="CA23" s="134">
        <f t="shared" si="9"/>
        <v>0</v>
      </c>
      <c r="CB23" s="134">
        <f t="shared" si="9"/>
        <v>1.3352733480000001</v>
      </c>
      <c r="CC23" s="134">
        <f t="shared" si="9"/>
        <v>0</v>
      </c>
      <c r="CD23" s="134">
        <f t="shared" si="9"/>
        <v>0</v>
      </c>
      <c r="CE23" s="134">
        <f t="shared" si="9"/>
        <v>1.3352733480000001</v>
      </c>
      <c r="CF23" s="134">
        <f t="shared" si="9"/>
        <v>0</v>
      </c>
      <c r="CG23" s="73">
        <f t="shared" si="2"/>
        <v>4.9946509120000009</v>
      </c>
      <c r="CH23" s="73">
        <f t="shared" si="9"/>
        <v>0</v>
      </c>
      <c r="CI23" s="73">
        <f t="shared" si="9"/>
        <v>0</v>
      </c>
      <c r="CJ23" s="73">
        <f t="shared" si="5"/>
        <v>4.9946779120000011</v>
      </c>
      <c r="CK23" s="73">
        <f t="shared" si="9"/>
        <v>0</v>
      </c>
      <c r="CL23" s="73">
        <f t="shared" si="6"/>
        <v>6.4681022750000006</v>
      </c>
      <c r="CM23" s="73">
        <f t="shared" si="9"/>
        <v>0</v>
      </c>
      <c r="CN23" s="73">
        <f t="shared" si="9"/>
        <v>0</v>
      </c>
      <c r="CO23" s="73">
        <f t="shared" si="7"/>
        <v>6.4681022750000006</v>
      </c>
      <c r="CP23" s="73">
        <f t="shared" si="9"/>
        <v>0</v>
      </c>
      <c r="CQ23" s="30" t="s">
        <v>45</v>
      </c>
    </row>
    <row r="24" spans="1:95" s="29" customFormat="1" ht="47.25" x14ac:dyDescent="0.25">
      <c r="A24" s="32" t="s">
        <v>52</v>
      </c>
      <c r="B24" s="79" t="s">
        <v>53</v>
      </c>
      <c r="C24" s="34" t="s">
        <v>44</v>
      </c>
      <c r="D24" s="34" t="s">
        <v>45</v>
      </c>
      <c r="E24" s="34">
        <v>2017</v>
      </c>
      <c r="F24" s="34">
        <v>2017</v>
      </c>
      <c r="G24" s="34">
        <v>2021</v>
      </c>
      <c r="H24" s="73">
        <f>H108</f>
        <v>0</v>
      </c>
      <c r="I24" s="73">
        <f t="shared" ref="I24:BT24" si="10">I108</f>
        <v>0</v>
      </c>
      <c r="J24" s="66" t="s">
        <v>46</v>
      </c>
      <c r="K24" s="73">
        <f t="shared" si="10"/>
        <v>0</v>
      </c>
      <c r="L24" s="73">
        <f t="shared" si="10"/>
        <v>0</v>
      </c>
      <c r="M24" s="66" t="s">
        <v>46</v>
      </c>
      <c r="N24" s="73">
        <f t="shared" si="10"/>
        <v>0</v>
      </c>
      <c r="O24" s="67">
        <f t="shared" si="10"/>
        <v>0</v>
      </c>
      <c r="P24" s="73">
        <f t="shared" si="10"/>
        <v>0</v>
      </c>
      <c r="Q24" s="73">
        <f t="shared" si="10"/>
        <v>0</v>
      </c>
      <c r="R24" s="73">
        <f t="shared" si="10"/>
        <v>0</v>
      </c>
      <c r="S24" s="73">
        <f t="shared" si="10"/>
        <v>0</v>
      </c>
      <c r="T24" s="73">
        <f t="shared" si="10"/>
        <v>0</v>
      </c>
      <c r="U24" s="73">
        <f t="shared" si="10"/>
        <v>0</v>
      </c>
      <c r="V24" s="67">
        <f t="shared" si="10"/>
        <v>0</v>
      </c>
      <c r="W24" s="67">
        <f t="shared" si="10"/>
        <v>0</v>
      </c>
      <c r="X24" s="67">
        <f t="shared" si="10"/>
        <v>0</v>
      </c>
      <c r="Y24" s="78">
        <f t="shared" si="10"/>
        <v>0</v>
      </c>
      <c r="Z24" s="78">
        <f t="shared" si="10"/>
        <v>0</v>
      </c>
      <c r="AA24" s="78">
        <f t="shared" si="10"/>
        <v>0</v>
      </c>
      <c r="AB24" s="78">
        <f t="shared" si="10"/>
        <v>0</v>
      </c>
      <c r="AC24" s="78">
        <f t="shared" si="10"/>
        <v>0</v>
      </c>
      <c r="AD24" s="78">
        <f t="shared" si="10"/>
        <v>0</v>
      </c>
      <c r="AE24" s="78">
        <f t="shared" si="10"/>
        <v>0</v>
      </c>
      <c r="AF24" s="78">
        <f t="shared" si="10"/>
        <v>0</v>
      </c>
      <c r="AG24" s="78">
        <f t="shared" si="10"/>
        <v>0</v>
      </c>
      <c r="AH24" s="78">
        <f t="shared" si="10"/>
        <v>0</v>
      </c>
      <c r="AI24" s="160">
        <f t="shared" si="10"/>
        <v>0</v>
      </c>
      <c r="AJ24" s="160">
        <f t="shared" si="10"/>
        <v>0</v>
      </c>
      <c r="AK24" s="160">
        <f t="shared" si="10"/>
        <v>0</v>
      </c>
      <c r="AL24" s="160">
        <f t="shared" si="10"/>
        <v>0</v>
      </c>
      <c r="AM24" s="160">
        <f t="shared" si="10"/>
        <v>0</v>
      </c>
      <c r="AN24" s="73">
        <f t="shared" si="10"/>
        <v>0</v>
      </c>
      <c r="AO24" s="73">
        <f t="shared" si="10"/>
        <v>0</v>
      </c>
      <c r="AP24" s="73">
        <f t="shared" si="10"/>
        <v>0</v>
      </c>
      <c r="AQ24" s="73">
        <f t="shared" si="10"/>
        <v>0</v>
      </c>
      <c r="AR24" s="73">
        <f t="shared" si="10"/>
        <v>0</v>
      </c>
      <c r="AS24" s="162">
        <f t="shared" si="10"/>
        <v>0</v>
      </c>
      <c r="AT24" s="162">
        <f t="shared" si="10"/>
        <v>0</v>
      </c>
      <c r="AU24" s="162">
        <f t="shared" si="10"/>
        <v>0</v>
      </c>
      <c r="AV24" s="162">
        <f t="shared" si="10"/>
        <v>0</v>
      </c>
      <c r="AW24" s="78">
        <f t="shared" si="10"/>
        <v>0</v>
      </c>
      <c r="AX24" s="78">
        <f t="shared" si="10"/>
        <v>0</v>
      </c>
      <c r="AY24" s="78">
        <f t="shared" si="10"/>
        <v>0</v>
      </c>
      <c r="AZ24" s="78">
        <f t="shared" si="10"/>
        <v>0</v>
      </c>
      <c r="BA24" s="78">
        <f t="shared" si="10"/>
        <v>0</v>
      </c>
      <c r="BB24" s="78">
        <f t="shared" si="10"/>
        <v>0</v>
      </c>
      <c r="BC24" s="72">
        <f t="shared" si="10"/>
        <v>0</v>
      </c>
      <c r="BD24" s="72">
        <f t="shared" si="10"/>
        <v>0</v>
      </c>
      <c r="BE24" s="72">
        <f t="shared" si="10"/>
        <v>0</v>
      </c>
      <c r="BF24" s="72">
        <f t="shared" si="10"/>
        <v>0</v>
      </c>
      <c r="BG24" s="72">
        <f t="shared" si="10"/>
        <v>0</v>
      </c>
      <c r="BH24" s="72">
        <f t="shared" si="10"/>
        <v>0</v>
      </c>
      <c r="BI24" s="72">
        <f t="shared" si="10"/>
        <v>0</v>
      </c>
      <c r="BJ24" s="72">
        <f t="shared" si="10"/>
        <v>0</v>
      </c>
      <c r="BK24" s="72">
        <f t="shared" si="10"/>
        <v>0</v>
      </c>
      <c r="BL24" s="72">
        <f t="shared" si="10"/>
        <v>0</v>
      </c>
      <c r="BM24" s="134">
        <f t="shared" si="10"/>
        <v>0</v>
      </c>
      <c r="BN24" s="134">
        <f t="shared" si="10"/>
        <v>0</v>
      </c>
      <c r="BO24" s="134">
        <f t="shared" si="10"/>
        <v>0</v>
      </c>
      <c r="BP24" s="134">
        <f t="shared" si="10"/>
        <v>0</v>
      </c>
      <c r="BQ24" s="134">
        <f t="shared" si="10"/>
        <v>0</v>
      </c>
      <c r="BR24" s="134">
        <f t="shared" si="10"/>
        <v>0</v>
      </c>
      <c r="BS24" s="134">
        <f t="shared" si="10"/>
        <v>0</v>
      </c>
      <c r="BT24" s="134">
        <f t="shared" si="10"/>
        <v>0</v>
      </c>
      <c r="BU24" s="134">
        <f t="shared" ref="BU24:CP24" si="11">BU108</f>
        <v>0</v>
      </c>
      <c r="BV24" s="134">
        <f t="shared" si="11"/>
        <v>0</v>
      </c>
      <c r="BW24" s="134">
        <f t="shared" si="11"/>
        <v>0</v>
      </c>
      <c r="BX24" s="134">
        <f t="shared" si="11"/>
        <v>0</v>
      </c>
      <c r="BY24" s="134">
        <f t="shared" si="11"/>
        <v>0</v>
      </c>
      <c r="BZ24" s="134">
        <f t="shared" si="11"/>
        <v>0</v>
      </c>
      <c r="CA24" s="134">
        <f t="shared" si="11"/>
        <v>0</v>
      </c>
      <c r="CB24" s="134">
        <f t="shared" si="11"/>
        <v>0</v>
      </c>
      <c r="CC24" s="134">
        <f t="shared" si="11"/>
        <v>0</v>
      </c>
      <c r="CD24" s="134">
        <f t="shared" si="11"/>
        <v>0</v>
      </c>
      <c r="CE24" s="134">
        <f t="shared" si="11"/>
        <v>0</v>
      </c>
      <c r="CF24" s="134">
        <f t="shared" si="11"/>
        <v>0</v>
      </c>
      <c r="CG24" s="73">
        <f t="shared" si="2"/>
        <v>0</v>
      </c>
      <c r="CH24" s="73">
        <f t="shared" si="11"/>
        <v>0</v>
      </c>
      <c r="CI24" s="73">
        <f t="shared" si="11"/>
        <v>0</v>
      </c>
      <c r="CJ24" s="73">
        <f t="shared" si="5"/>
        <v>0</v>
      </c>
      <c r="CK24" s="73">
        <f t="shared" si="11"/>
        <v>0</v>
      </c>
      <c r="CL24" s="73">
        <f t="shared" si="6"/>
        <v>0</v>
      </c>
      <c r="CM24" s="73">
        <f t="shared" si="11"/>
        <v>0</v>
      </c>
      <c r="CN24" s="73">
        <f t="shared" si="11"/>
        <v>0</v>
      </c>
      <c r="CO24" s="73">
        <f t="shared" si="7"/>
        <v>0</v>
      </c>
      <c r="CP24" s="73">
        <f t="shared" si="11"/>
        <v>0</v>
      </c>
      <c r="CQ24" s="30" t="s">
        <v>45</v>
      </c>
    </row>
    <row r="25" spans="1:95" s="29" customFormat="1" ht="31.5" x14ac:dyDescent="0.25">
      <c r="A25" s="32" t="s">
        <v>54</v>
      </c>
      <c r="B25" s="79" t="s">
        <v>55</v>
      </c>
      <c r="C25" s="34" t="s">
        <v>44</v>
      </c>
      <c r="D25" s="34" t="s">
        <v>45</v>
      </c>
      <c r="E25" s="34">
        <v>2017</v>
      </c>
      <c r="F25" s="34">
        <v>2017</v>
      </c>
      <c r="G25" s="34">
        <v>2021</v>
      </c>
      <c r="H25" s="73">
        <f>H111</f>
        <v>0</v>
      </c>
      <c r="I25" s="73">
        <f t="shared" ref="I25:BT27" si="12">I111</f>
        <v>0</v>
      </c>
      <c r="J25" s="66" t="s">
        <v>46</v>
      </c>
      <c r="K25" s="73">
        <f t="shared" si="12"/>
        <v>0</v>
      </c>
      <c r="L25" s="73">
        <f t="shared" si="12"/>
        <v>0</v>
      </c>
      <c r="M25" s="66" t="s">
        <v>46</v>
      </c>
      <c r="N25" s="73">
        <f t="shared" si="12"/>
        <v>0</v>
      </c>
      <c r="O25" s="67">
        <f t="shared" si="12"/>
        <v>0</v>
      </c>
      <c r="P25" s="73">
        <f t="shared" si="12"/>
        <v>0</v>
      </c>
      <c r="Q25" s="73">
        <f t="shared" si="12"/>
        <v>0</v>
      </c>
      <c r="R25" s="73">
        <f t="shared" si="12"/>
        <v>0</v>
      </c>
      <c r="S25" s="73">
        <f t="shared" si="12"/>
        <v>0</v>
      </c>
      <c r="T25" s="73">
        <f t="shared" si="12"/>
        <v>0</v>
      </c>
      <c r="U25" s="73">
        <f t="shared" si="12"/>
        <v>0</v>
      </c>
      <c r="V25" s="67">
        <f t="shared" si="12"/>
        <v>0</v>
      </c>
      <c r="W25" s="67">
        <f t="shared" si="12"/>
        <v>0</v>
      </c>
      <c r="X25" s="67">
        <f t="shared" si="12"/>
        <v>0</v>
      </c>
      <c r="Y25" s="78">
        <f t="shared" si="12"/>
        <v>0</v>
      </c>
      <c r="Z25" s="78">
        <f t="shared" si="12"/>
        <v>0</v>
      </c>
      <c r="AA25" s="78">
        <f t="shared" si="12"/>
        <v>0</v>
      </c>
      <c r="AB25" s="78">
        <f t="shared" si="12"/>
        <v>0</v>
      </c>
      <c r="AC25" s="78">
        <f t="shared" si="12"/>
        <v>0</v>
      </c>
      <c r="AD25" s="78">
        <f t="shared" si="12"/>
        <v>0</v>
      </c>
      <c r="AE25" s="78">
        <f t="shared" si="12"/>
        <v>0</v>
      </c>
      <c r="AF25" s="78">
        <f t="shared" si="12"/>
        <v>0</v>
      </c>
      <c r="AG25" s="78">
        <f t="shared" si="12"/>
        <v>0</v>
      </c>
      <c r="AH25" s="78">
        <f t="shared" si="12"/>
        <v>0</v>
      </c>
      <c r="AI25" s="160">
        <f t="shared" si="12"/>
        <v>0</v>
      </c>
      <c r="AJ25" s="160">
        <f t="shared" si="12"/>
        <v>0</v>
      </c>
      <c r="AK25" s="160">
        <f t="shared" si="12"/>
        <v>0</v>
      </c>
      <c r="AL25" s="160">
        <f t="shared" si="12"/>
        <v>0</v>
      </c>
      <c r="AM25" s="160">
        <f t="shared" si="12"/>
        <v>0</v>
      </c>
      <c r="AN25" s="73">
        <f t="shared" si="12"/>
        <v>0</v>
      </c>
      <c r="AO25" s="73">
        <f t="shared" si="12"/>
        <v>0</v>
      </c>
      <c r="AP25" s="73">
        <f t="shared" si="12"/>
        <v>0</v>
      </c>
      <c r="AQ25" s="73">
        <f t="shared" si="12"/>
        <v>0</v>
      </c>
      <c r="AR25" s="73">
        <f t="shared" si="12"/>
        <v>0</v>
      </c>
      <c r="AS25" s="162">
        <f t="shared" si="12"/>
        <v>0</v>
      </c>
      <c r="AT25" s="162">
        <f t="shared" si="12"/>
        <v>0</v>
      </c>
      <c r="AU25" s="162">
        <f t="shared" si="12"/>
        <v>0</v>
      </c>
      <c r="AV25" s="162">
        <f t="shared" si="12"/>
        <v>0</v>
      </c>
      <c r="AW25" s="78">
        <f t="shared" si="12"/>
        <v>0</v>
      </c>
      <c r="AX25" s="78">
        <f t="shared" si="12"/>
        <v>0</v>
      </c>
      <c r="AY25" s="78">
        <f t="shared" si="12"/>
        <v>0</v>
      </c>
      <c r="AZ25" s="78">
        <f t="shared" si="12"/>
        <v>0</v>
      </c>
      <c r="BA25" s="78">
        <f t="shared" si="12"/>
        <v>0</v>
      </c>
      <c r="BB25" s="78">
        <f t="shared" si="12"/>
        <v>0</v>
      </c>
      <c r="BC25" s="72">
        <f t="shared" si="12"/>
        <v>0</v>
      </c>
      <c r="BD25" s="72">
        <f t="shared" si="12"/>
        <v>0</v>
      </c>
      <c r="BE25" s="72">
        <f t="shared" si="12"/>
        <v>0</v>
      </c>
      <c r="BF25" s="72">
        <f t="shared" si="12"/>
        <v>0</v>
      </c>
      <c r="BG25" s="72">
        <f t="shared" si="12"/>
        <v>0</v>
      </c>
      <c r="BH25" s="72">
        <f t="shared" si="12"/>
        <v>0</v>
      </c>
      <c r="BI25" s="72">
        <f t="shared" si="12"/>
        <v>0</v>
      </c>
      <c r="BJ25" s="72">
        <f t="shared" si="12"/>
        <v>0</v>
      </c>
      <c r="BK25" s="72">
        <f t="shared" si="12"/>
        <v>0</v>
      </c>
      <c r="BL25" s="72">
        <f t="shared" si="12"/>
        <v>0</v>
      </c>
      <c r="BM25" s="134">
        <f t="shared" si="12"/>
        <v>0</v>
      </c>
      <c r="BN25" s="134">
        <f t="shared" si="12"/>
        <v>0</v>
      </c>
      <c r="BO25" s="134">
        <f t="shared" si="12"/>
        <v>0</v>
      </c>
      <c r="BP25" s="134">
        <f t="shared" si="12"/>
        <v>0</v>
      </c>
      <c r="BQ25" s="134">
        <f t="shared" si="12"/>
        <v>0</v>
      </c>
      <c r="BR25" s="134">
        <f t="shared" si="12"/>
        <v>0</v>
      </c>
      <c r="BS25" s="134">
        <f t="shared" si="12"/>
        <v>0</v>
      </c>
      <c r="BT25" s="134">
        <f t="shared" si="12"/>
        <v>0</v>
      </c>
      <c r="BU25" s="134">
        <f t="shared" ref="BU25:CP27" si="13">BU111</f>
        <v>0</v>
      </c>
      <c r="BV25" s="134">
        <f t="shared" si="13"/>
        <v>0</v>
      </c>
      <c r="BW25" s="134">
        <f t="shared" si="13"/>
        <v>0</v>
      </c>
      <c r="BX25" s="134">
        <f t="shared" si="13"/>
        <v>0</v>
      </c>
      <c r="BY25" s="134">
        <f t="shared" si="13"/>
        <v>0</v>
      </c>
      <c r="BZ25" s="134">
        <f t="shared" si="13"/>
        <v>0</v>
      </c>
      <c r="CA25" s="134">
        <f t="shared" si="13"/>
        <v>0</v>
      </c>
      <c r="CB25" s="134">
        <f t="shared" si="13"/>
        <v>0</v>
      </c>
      <c r="CC25" s="134">
        <f t="shared" si="13"/>
        <v>0</v>
      </c>
      <c r="CD25" s="134">
        <f t="shared" si="13"/>
        <v>0</v>
      </c>
      <c r="CE25" s="134">
        <f t="shared" si="13"/>
        <v>0</v>
      </c>
      <c r="CF25" s="134">
        <f t="shared" si="13"/>
        <v>0</v>
      </c>
      <c r="CG25" s="73">
        <f t="shared" si="2"/>
        <v>0</v>
      </c>
      <c r="CH25" s="73">
        <f t="shared" si="13"/>
        <v>0</v>
      </c>
      <c r="CI25" s="73">
        <f t="shared" si="13"/>
        <v>0</v>
      </c>
      <c r="CJ25" s="73">
        <f t="shared" si="5"/>
        <v>0</v>
      </c>
      <c r="CK25" s="73">
        <f t="shared" si="13"/>
        <v>0</v>
      </c>
      <c r="CL25" s="73">
        <f t="shared" si="6"/>
        <v>0</v>
      </c>
      <c r="CM25" s="73">
        <f t="shared" si="13"/>
        <v>0</v>
      </c>
      <c r="CN25" s="73">
        <f t="shared" si="13"/>
        <v>0</v>
      </c>
      <c r="CO25" s="73">
        <f t="shared" si="7"/>
        <v>0</v>
      </c>
      <c r="CP25" s="73">
        <f t="shared" si="13"/>
        <v>0</v>
      </c>
      <c r="CQ25" s="30" t="s">
        <v>45</v>
      </c>
    </row>
    <row r="26" spans="1:95" s="29" customFormat="1" ht="31.5" x14ac:dyDescent="0.25">
      <c r="A26" s="32" t="s">
        <v>56</v>
      </c>
      <c r="B26" s="79" t="s">
        <v>57</v>
      </c>
      <c r="C26" s="34" t="s">
        <v>44</v>
      </c>
      <c r="D26" s="34" t="s">
        <v>45</v>
      </c>
      <c r="E26" s="34">
        <v>2017</v>
      </c>
      <c r="F26" s="34">
        <v>2017</v>
      </c>
      <c r="G26" s="34">
        <v>2021</v>
      </c>
      <c r="H26" s="73">
        <f>H112</f>
        <v>0</v>
      </c>
      <c r="I26" s="73">
        <f t="shared" si="12"/>
        <v>0</v>
      </c>
      <c r="J26" s="66" t="s">
        <v>46</v>
      </c>
      <c r="K26" s="73">
        <f t="shared" si="12"/>
        <v>0</v>
      </c>
      <c r="L26" s="73">
        <f t="shared" si="12"/>
        <v>0</v>
      </c>
      <c r="M26" s="66" t="s">
        <v>46</v>
      </c>
      <c r="N26" s="73">
        <f t="shared" si="12"/>
        <v>0</v>
      </c>
      <c r="O26" s="67">
        <f t="shared" si="12"/>
        <v>0</v>
      </c>
      <c r="P26" s="73">
        <f t="shared" si="12"/>
        <v>0</v>
      </c>
      <c r="Q26" s="73">
        <f t="shared" si="12"/>
        <v>0</v>
      </c>
      <c r="R26" s="73">
        <f t="shared" si="12"/>
        <v>0</v>
      </c>
      <c r="S26" s="73">
        <f t="shared" si="12"/>
        <v>0</v>
      </c>
      <c r="T26" s="73">
        <f t="shared" si="12"/>
        <v>0</v>
      </c>
      <c r="U26" s="73">
        <f t="shared" si="12"/>
        <v>0</v>
      </c>
      <c r="V26" s="67">
        <f t="shared" si="12"/>
        <v>0</v>
      </c>
      <c r="W26" s="67">
        <f t="shared" si="12"/>
        <v>0</v>
      </c>
      <c r="X26" s="67">
        <f t="shared" si="12"/>
        <v>0</v>
      </c>
      <c r="Y26" s="78">
        <f t="shared" si="12"/>
        <v>0</v>
      </c>
      <c r="Z26" s="78">
        <f t="shared" si="12"/>
        <v>0</v>
      </c>
      <c r="AA26" s="78">
        <f t="shared" si="12"/>
        <v>0</v>
      </c>
      <c r="AB26" s="78">
        <f t="shared" si="12"/>
        <v>0</v>
      </c>
      <c r="AC26" s="78">
        <f t="shared" si="12"/>
        <v>0</v>
      </c>
      <c r="AD26" s="78">
        <f t="shared" si="12"/>
        <v>0</v>
      </c>
      <c r="AE26" s="78">
        <f t="shared" si="12"/>
        <v>0</v>
      </c>
      <c r="AF26" s="78">
        <f t="shared" si="12"/>
        <v>0</v>
      </c>
      <c r="AG26" s="78">
        <f t="shared" si="12"/>
        <v>0</v>
      </c>
      <c r="AH26" s="78">
        <f t="shared" si="12"/>
        <v>0</v>
      </c>
      <c r="AI26" s="160">
        <f t="shared" si="12"/>
        <v>0</v>
      </c>
      <c r="AJ26" s="160">
        <f t="shared" si="12"/>
        <v>0</v>
      </c>
      <c r="AK26" s="160">
        <f t="shared" si="12"/>
        <v>0</v>
      </c>
      <c r="AL26" s="160">
        <f t="shared" si="12"/>
        <v>0</v>
      </c>
      <c r="AM26" s="160">
        <f t="shared" si="12"/>
        <v>0</v>
      </c>
      <c r="AN26" s="73">
        <f t="shared" si="12"/>
        <v>0</v>
      </c>
      <c r="AO26" s="73">
        <f t="shared" si="12"/>
        <v>0</v>
      </c>
      <c r="AP26" s="73">
        <f t="shared" si="12"/>
        <v>0</v>
      </c>
      <c r="AQ26" s="73">
        <f t="shared" si="12"/>
        <v>0</v>
      </c>
      <c r="AR26" s="73">
        <f t="shared" si="12"/>
        <v>0</v>
      </c>
      <c r="AS26" s="162">
        <f t="shared" si="12"/>
        <v>0</v>
      </c>
      <c r="AT26" s="162">
        <f t="shared" si="12"/>
        <v>0</v>
      </c>
      <c r="AU26" s="162">
        <f t="shared" si="12"/>
        <v>0</v>
      </c>
      <c r="AV26" s="162">
        <f t="shared" si="12"/>
        <v>0</v>
      </c>
      <c r="AW26" s="78">
        <f t="shared" si="12"/>
        <v>0</v>
      </c>
      <c r="AX26" s="78">
        <f t="shared" si="12"/>
        <v>0</v>
      </c>
      <c r="AY26" s="78">
        <f t="shared" si="12"/>
        <v>0</v>
      </c>
      <c r="AZ26" s="78">
        <f t="shared" si="12"/>
        <v>0</v>
      </c>
      <c r="BA26" s="78">
        <f t="shared" si="12"/>
        <v>0</v>
      </c>
      <c r="BB26" s="78">
        <f t="shared" si="12"/>
        <v>0</v>
      </c>
      <c r="BC26" s="72">
        <f t="shared" si="12"/>
        <v>0</v>
      </c>
      <c r="BD26" s="72">
        <f t="shared" si="12"/>
        <v>0</v>
      </c>
      <c r="BE26" s="72">
        <f t="shared" si="12"/>
        <v>0</v>
      </c>
      <c r="BF26" s="72">
        <f t="shared" si="12"/>
        <v>0</v>
      </c>
      <c r="BG26" s="72">
        <f t="shared" si="12"/>
        <v>0</v>
      </c>
      <c r="BH26" s="72">
        <f t="shared" si="12"/>
        <v>0</v>
      </c>
      <c r="BI26" s="72">
        <f t="shared" si="12"/>
        <v>0</v>
      </c>
      <c r="BJ26" s="72">
        <f t="shared" si="12"/>
        <v>0</v>
      </c>
      <c r="BK26" s="72">
        <f t="shared" si="12"/>
        <v>0</v>
      </c>
      <c r="BL26" s="72">
        <f t="shared" si="12"/>
        <v>0</v>
      </c>
      <c r="BM26" s="134">
        <f t="shared" si="12"/>
        <v>0</v>
      </c>
      <c r="BN26" s="134">
        <f t="shared" si="12"/>
        <v>0</v>
      </c>
      <c r="BO26" s="134">
        <f t="shared" si="12"/>
        <v>0</v>
      </c>
      <c r="BP26" s="134">
        <f t="shared" si="12"/>
        <v>0</v>
      </c>
      <c r="BQ26" s="134">
        <f t="shared" si="12"/>
        <v>0</v>
      </c>
      <c r="BR26" s="134">
        <f t="shared" si="12"/>
        <v>0</v>
      </c>
      <c r="BS26" s="134">
        <f t="shared" si="12"/>
        <v>0</v>
      </c>
      <c r="BT26" s="134">
        <f t="shared" si="12"/>
        <v>0</v>
      </c>
      <c r="BU26" s="134">
        <f t="shared" si="13"/>
        <v>0</v>
      </c>
      <c r="BV26" s="134">
        <f t="shared" si="13"/>
        <v>0</v>
      </c>
      <c r="BW26" s="134">
        <f t="shared" si="13"/>
        <v>0</v>
      </c>
      <c r="BX26" s="134">
        <f t="shared" si="13"/>
        <v>0</v>
      </c>
      <c r="BY26" s="134">
        <f t="shared" si="13"/>
        <v>0</v>
      </c>
      <c r="BZ26" s="134">
        <f t="shared" si="13"/>
        <v>0</v>
      </c>
      <c r="CA26" s="134">
        <f t="shared" si="13"/>
        <v>0</v>
      </c>
      <c r="CB26" s="134">
        <f t="shared" si="13"/>
        <v>0</v>
      </c>
      <c r="CC26" s="134">
        <f t="shared" si="13"/>
        <v>0</v>
      </c>
      <c r="CD26" s="134">
        <f t="shared" si="13"/>
        <v>0</v>
      </c>
      <c r="CE26" s="134">
        <f t="shared" si="13"/>
        <v>0</v>
      </c>
      <c r="CF26" s="134">
        <f t="shared" si="13"/>
        <v>0</v>
      </c>
      <c r="CG26" s="73">
        <f t="shared" si="2"/>
        <v>0</v>
      </c>
      <c r="CH26" s="73">
        <f t="shared" si="13"/>
        <v>0</v>
      </c>
      <c r="CI26" s="73">
        <f t="shared" si="13"/>
        <v>0</v>
      </c>
      <c r="CJ26" s="73">
        <f t="shared" si="5"/>
        <v>0</v>
      </c>
      <c r="CK26" s="73">
        <f t="shared" si="13"/>
        <v>0</v>
      </c>
      <c r="CL26" s="73">
        <f t="shared" si="6"/>
        <v>0</v>
      </c>
      <c r="CM26" s="73">
        <f t="shared" si="13"/>
        <v>0</v>
      </c>
      <c r="CN26" s="73">
        <f t="shared" si="13"/>
        <v>0</v>
      </c>
      <c r="CO26" s="73">
        <f t="shared" si="7"/>
        <v>0</v>
      </c>
      <c r="CP26" s="73">
        <f t="shared" si="13"/>
        <v>0</v>
      </c>
      <c r="CQ26" s="30" t="s">
        <v>45</v>
      </c>
    </row>
    <row r="27" spans="1:95" s="31" customFormat="1" x14ac:dyDescent="0.25">
      <c r="A27" s="32" t="s">
        <v>58</v>
      </c>
      <c r="B27" s="64" t="s">
        <v>59</v>
      </c>
      <c r="C27" s="34" t="s">
        <v>44</v>
      </c>
      <c r="D27" s="34" t="s">
        <v>45</v>
      </c>
      <c r="E27" s="34">
        <v>2017</v>
      </c>
      <c r="F27" s="34">
        <v>2017</v>
      </c>
      <c r="G27" s="34">
        <v>2021</v>
      </c>
      <c r="H27" s="73">
        <f>H113</f>
        <v>0</v>
      </c>
      <c r="I27" s="73">
        <f t="shared" si="12"/>
        <v>0</v>
      </c>
      <c r="J27" s="66" t="s">
        <v>46</v>
      </c>
      <c r="K27" s="73">
        <f t="shared" si="12"/>
        <v>0</v>
      </c>
      <c r="L27" s="73">
        <f t="shared" si="12"/>
        <v>0</v>
      </c>
      <c r="M27" s="66" t="s">
        <v>46</v>
      </c>
      <c r="N27" s="73">
        <f t="shared" si="12"/>
        <v>0</v>
      </c>
      <c r="O27" s="67">
        <f t="shared" si="12"/>
        <v>0</v>
      </c>
      <c r="P27" s="73">
        <f t="shared" si="12"/>
        <v>0</v>
      </c>
      <c r="Q27" s="73">
        <f t="shared" si="12"/>
        <v>0</v>
      </c>
      <c r="R27" s="73">
        <f t="shared" si="12"/>
        <v>0</v>
      </c>
      <c r="S27" s="73">
        <f t="shared" si="12"/>
        <v>0</v>
      </c>
      <c r="T27" s="73">
        <f t="shared" si="12"/>
        <v>0</v>
      </c>
      <c r="U27" s="73">
        <f t="shared" si="12"/>
        <v>0</v>
      </c>
      <c r="V27" s="67">
        <f t="shared" si="12"/>
        <v>0</v>
      </c>
      <c r="W27" s="67">
        <f t="shared" si="12"/>
        <v>0</v>
      </c>
      <c r="X27" s="67">
        <f t="shared" si="12"/>
        <v>0</v>
      </c>
      <c r="Y27" s="78">
        <f t="shared" si="12"/>
        <v>0</v>
      </c>
      <c r="Z27" s="78">
        <f t="shared" si="12"/>
        <v>0</v>
      </c>
      <c r="AA27" s="78">
        <f t="shared" si="12"/>
        <v>0</v>
      </c>
      <c r="AB27" s="78">
        <f t="shared" si="12"/>
        <v>0</v>
      </c>
      <c r="AC27" s="78">
        <f t="shared" si="12"/>
        <v>0</v>
      </c>
      <c r="AD27" s="78">
        <f t="shared" si="12"/>
        <v>0</v>
      </c>
      <c r="AE27" s="78">
        <f t="shared" si="12"/>
        <v>0</v>
      </c>
      <c r="AF27" s="78">
        <f t="shared" si="12"/>
        <v>0</v>
      </c>
      <c r="AG27" s="78">
        <f t="shared" si="12"/>
        <v>0</v>
      </c>
      <c r="AH27" s="78">
        <f t="shared" si="12"/>
        <v>0</v>
      </c>
      <c r="AI27" s="160">
        <f t="shared" si="12"/>
        <v>0</v>
      </c>
      <c r="AJ27" s="160">
        <f t="shared" si="12"/>
        <v>0</v>
      </c>
      <c r="AK27" s="160">
        <f t="shared" si="12"/>
        <v>0</v>
      </c>
      <c r="AL27" s="160">
        <f t="shared" si="12"/>
        <v>0</v>
      </c>
      <c r="AM27" s="160">
        <f t="shared" si="12"/>
        <v>0</v>
      </c>
      <c r="AN27" s="73">
        <f t="shared" si="12"/>
        <v>0</v>
      </c>
      <c r="AO27" s="73">
        <f t="shared" si="12"/>
        <v>0</v>
      </c>
      <c r="AP27" s="73">
        <f t="shared" si="12"/>
        <v>0</v>
      </c>
      <c r="AQ27" s="73">
        <f t="shared" si="12"/>
        <v>0</v>
      </c>
      <c r="AR27" s="73">
        <f t="shared" si="12"/>
        <v>0</v>
      </c>
      <c r="AS27" s="162">
        <f t="shared" si="12"/>
        <v>0</v>
      </c>
      <c r="AT27" s="162">
        <f t="shared" si="12"/>
        <v>0</v>
      </c>
      <c r="AU27" s="162">
        <f t="shared" si="12"/>
        <v>0</v>
      </c>
      <c r="AV27" s="162">
        <f t="shared" si="12"/>
        <v>0</v>
      </c>
      <c r="AW27" s="78">
        <f t="shared" si="12"/>
        <v>0</v>
      </c>
      <c r="AX27" s="78">
        <f t="shared" si="12"/>
        <v>0</v>
      </c>
      <c r="AY27" s="78">
        <f t="shared" si="12"/>
        <v>0</v>
      </c>
      <c r="AZ27" s="78">
        <f t="shared" si="12"/>
        <v>0</v>
      </c>
      <c r="BA27" s="78">
        <f t="shared" si="12"/>
        <v>0</v>
      </c>
      <c r="BB27" s="78">
        <f t="shared" si="12"/>
        <v>0</v>
      </c>
      <c r="BC27" s="72">
        <f t="shared" si="12"/>
        <v>0</v>
      </c>
      <c r="BD27" s="72">
        <f t="shared" si="12"/>
        <v>0</v>
      </c>
      <c r="BE27" s="72">
        <f t="shared" si="12"/>
        <v>0</v>
      </c>
      <c r="BF27" s="72">
        <f t="shared" si="12"/>
        <v>0</v>
      </c>
      <c r="BG27" s="72">
        <f t="shared" si="12"/>
        <v>0</v>
      </c>
      <c r="BH27" s="72">
        <f t="shared" si="12"/>
        <v>0</v>
      </c>
      <c r="BI27" s="72">
        <f t="shared" si="12"/>
        <v>0</v>
      </c>
      <c r="BJ27" s="72">
        <f t="shared" si="12"/>
        <v>0</v>
      </c>
      <c r="BK27" s="72">
        <f t="shared" si="12"/>
        <v>0</v>
      </c>
      <c r="BL27" s="72">
        <f t="shared" si="12"/>
        <v>0</v>
      </c>
      <c r="BM27" s="134">
        <f t="shared" si="12"/>
        <v>0</v>
      </c>
      <c r="BN27" s="134">
        <f t="shared" si="12"/>
        <v>0</v>
      </c>
      <c r="BO27" s="134">
        <f t="shared" si="12"/>
        <v>0</v>
      </c>
      <c r="BP27" s="134">
        <f t="shared" si="12"/>
        <v>0</v>
      </c>
      <c r="BQ27" s="134">
        <f t="shared" si="12"/>
        <v>0</v>
      </c>
      <c r="BR27" s="134">
        <f t="shared" si="12"/>
        <v>0</v>
      </c>
      <c r="BS27" s="134">
        <f t="shared" si="12"/>
        <v>0</v>
      </c>
      <c r="BT27" s="134">
        <f t="shared" si="12"/>
        <v>0</v>
      </c>
      <c r="BU27" s="134">
        <f t="shared" si="13"/>
        <v>0</v>
      </c>
      <c r="BV27" s="134">
        <f t="shared" si="13"/>
        <v>0</v>
      </c>
      <c r="BW27" s="134">
        <f t="shared" si="13"/>
        <v>0</v>
      </c>
      <c r="BX27" s="134">
        <f t="shared" si="13"/>
        <v>0</v>
      </c>
      <c r="BY27" s="134">
        <f t="shared" si="13"/>
        <v>0</v>
      </c>
      <c r="BZ27" s="134">
        <f t="shared" si="13"/>
        <v>0</v>
      </c>
      <c r="CA27" s="134">
        <f t="shared" si="13"/>
        <v>0</v>
      </c>
      <c r="CB27" s="134">
        <f t="shared" si="13"/>
        <v>0</v>
      </c>
      <c r="CC27" s="134">
        <f t="shared" si="13"/>
        <v>0</v>
      </c>
      <c r="CD27" s="134">
        <f t="shared" si="13"/>
        <v>0</v>
      </c>
      <c r="CE27" s="134">
        <f t="shared" si="13"/>
        <v>0</v>
      </c>
      <c r="CF27" s="134">
        <f t="shared" si="13"/>
        <v>0</v>
      </c>
      <c r="CG27" s="73">
        <f t="shared" si="2"/>
        <v>0</v>
      </c>
      <c r="CH27" s="73">
        <f t="shared" si="13"/>
        <v>0</v>
      </c>
      <c r="CI27" s="73">
        <f t="shared" si="13"/>
        <v>0</v>
      </c>
      <c r="CJ27" s="73">
        <f t="shared" si="5"/>
        <v>0</v>
      </c>
      <c r="CK27" s="73">
        <f t="shared" si="13"/>
        <v>0</v>
      </c>
      <c r="CL27" s="73">
        <f t="shared" si="6"/>
        <v>0</v>
      </c>
      <c r="CM27" s="73">
        <f t="shared" si="13"/>
        <v>0</v>
      </c>
      <c r="CN27" s="73">
        <f t="shared" si="13"/>
        <v>0</v>
      </c>
      <c r="CO27" s="73">
        <f t="shared" si="7"/>
        <v>0</v>
      </c>
      <c r="CP27" s="73">
        <f t="shared" si="13"/>
        <v>0</v>
      </c>
      <c r="CQ27" s="30" t="s">
        <v>45</v>
      </c>
    </row>
    <row r="28" spans="1:95" s="31" customFormat="1" ht="39" customHeight="1" x14ac:dyDescent="0.25">
      <c r="A28" s="32" t="s">
        <v>60</v>
      </c>
      <c r="B28" s="64" t="s">
        <v>61</v>
      </c>
      <c r="C28" s="34"/>
      <c r="D28" s="34"/>
      <c r="E28" s="34"/>
      <c r="F28" s="34"/>
      <c r="G28" s="34"/>
      <c r="H28" s="30"/>
      <c r="I28" s="65"/>
      <c r="J28" s="66" t="s">
        <v>46</v>
      </c>
      <c r="K28" s="65"/>
      <c r="L28" s="30"/>
      <c r="M28" s="66"/>
      <c r="N28" s="65"/>
      <c r="O28" s="67"/>
      <c r="P28" s="68"/>
      <c r="Q28" s="69"/>
      <c r="R28" s="68"/>
      <c r="S28" s="69"/>
      <c r="T28" s="68"/>
      <c r="U28" s="68"/>
      <c r="V28" s="67"/>
      <c r="W28" s="67"/>
      <c r="X28" s="67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161"/>
      <c r="AJ28" s="161"/>
      <c r="AK28" s="161"/>
      <c r="AL28" s="161"/>
      <c r="AM28" s="161"/>
      <c r="AN28" s="68"/>
      <c r="AO28" s="68"/>
      <c r="AP28" s="68"/>
      <c r="AQ28" s="68"/>
      <c r="AR28" s="68"/>
      <c r="AS28" s="176"/>
      <c r="AT28" s="176"/>
      <c r="AU28" s="176"/>
      <c r="AV28" s="176"/>
      <c r="AW28" s="70"/>
      <c r="AX28" s="70"/>
      <c r="AY28" s="70"/>
      <c r="AZ28" s="70"/>
      <c r="BA28" s="70"/>
      <c r="BB28" s="70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73"/>
      <c r="CH28" s="30"/>
      <c r="CI28" s="30"/>
      <c r="CJ28" s="73"/>
      <c r="CK28" s="30"/>
      <c r="CL28" s="73"/>
      <c r="CM28" s="30"/>
      <c r="CN28" s="30"/>
      <c r="CO28" s="73"/>
      <c r="CP28" s="30"/>
      <c r="CQ28" s="74"/>
    </row>
    <row r="29" spans="1:95" s="31" customFormat="1" x14ac:dyDescent="0.25">
      <c r="A29" s="32" t="s">
        <v>62</v>
      </c>
      <c r="B29" s="33" t="s">
        <v>63</v>
      </c>
      <c r="C29" s="34" t="s">
        <v>44</v>
      </c>
      <c r="D29" s="34" t="s">
        <v>45</v>
      </c>
      <c r="E29" s="34" t="s">
        <v>45</v>
      </c>
      <c r="F29" s="34" t="s">
        <v>45</v>
      </c>
      <c r="G29" s="34" t="s">
        <v>45</v>
      </c>
      <c r="H29" s="73">
        <f>H30+H50+H54+H63</f>
        <v>1.9641223352000001</v>
      </c>
      <c r="I29" s="73">
        <f>I30+I50+I54+I63</f>
        <v>32.197164149999999</v>
      </c>
      <c r="J29" s="66" t="s">
        <v>46</v>
      </c>
      <c r="K29" s="73">
        <f>K30+K50+K54+K63</f>
        <v>1.9641223352000001</v>
      </c>
      <c r="L29" s="73">
        <f>L30+L50+L54+L63</f>
        <v>24.27528015</v>
      </c>
      <c r="M29" s="66" t="s">
        <v>46</v>
      </c>
      <c r="N29" s="73">
        <f t="shared" ref="N29:AS29" si="14">N30+N50+N54+N63</f>
        <v>2.8713205200000003</v>
      </c>
      <c r="O29" s="67">
        <f t="shared" si="14"/>
        <v>38.795248379999997</v>
      </c>
      <c r="P29" s="73">
        <f t="shared" si="14"/>
        <v>62.718739999999997</v>
      </c>
      <c r="Q29" s="73">
        <f t="shared" si="14"/>
        <v>62.718739999999997</v>
      </c>
      <c r="R29" s="73">
        <f t="shared" si="14"/>
        <v>62.718739999999997</v>
      </c>
      <c r="S29" s="73">
        <f t="shared" si="14"/>
        <v>62.718739999999997</v>
      </c>
      <c r="T29" s="78">
        <f t="shared" si="14"/>
        <v>31.033279440000001</v>
      </c>
      <c r="U29" s="78">
        <f t="shared" si="14"/>
        <v>23.385943440000002</v>
      </c>
      <c r="V29" s="67">
        <f t="shared" si="14"/>
        <v>13.83918706</v>
      </c>
      <c r="W29" s="67">
        <f t="shared" si="14"/>
        <v>31.113439060000005</v>
      </c>
      <c r="X29" s="67">
        <f t="shared" si="14"/>
        <v>19.665958660000001</v>
      </c>
      <c r="Y29" s="73">
        <f t="shared" si="14"/>
        <v>0</v>
      </c>
      <c r="Z29" s="73">
        <f t="shared" si="14"/>
        <v>0</v>
      </c>
      <c r="AA29" s="73">
        <f t="shared" si="14"/>
        <v>0</v>
      </c>
      <c r="AB29" s="73">
        <f t="shared" si="14"/>
        <v>0</v>
      </c>
      <c r="AC29" s="73">
        <f t="shared" si="14"/>
        <v>0</v>
      </c>
      <c r="AD29" s="73">
        <f t="shared" si="14"/>
        <v>0</v>
      </c>
      <c r="AE29" s="73">
        <f t="shared" si="14"/>
        <v>0</v>
      </c>
      <c r="AF29" s="73">
        <f t="shared" si="14"/>
        <v>0</v>
      </c>
      <c r="AG29" s="73">
        <f t="shared" si="14"/>
        <v>0</v>
      </c>
      <c r="AH29" s="73">
        <f t="shared" si="14"/>
        <v>0</v>
      </c>
      <c r="AI29" s="162">
        <f>AI30+AI50+AI54+AI63</f>
        <v>4.4975040000000002</v>
      </c>
      <c r="AJ29" s="162">
        <f t="shared" si="14"/>
        <v>0</v>
      </c>
      <c r="AK29" s="162">
        <f t="shared" si="14"/>
        <v>0</v>
      </c>
      <c r="AL29" s="162">
        <f t="shared" si="14"/>
        <v>4.4975399999999999</v>
      </c>
      <c r="AM29" s="162">
        <f t="shared" si="14"/>
        <v>0</v>
      </c>
      <c r="AN29" s="78">
        <f t="shared" si="14"/>
        <v>4.4537399999999998</v>
      </c>
      <c r="AO29" s="78">
        <f t="shared" si="14"/>
        <v>0</v>
      </c>
      <c r="AP29" s="78">
        <f t="shared" si="14"/>
        <v>0</v>
      </c>
      <c r="AQ29" s="78">
        <f t="shared" si="14"/>
        <v>4.4537399999999998</v>
      </c>
      <c r="AR29" s="78">
        <f t="shared" si="14"/>
        <v>0</v>
      </c>
      <c r="AS29" s="160">
        <f t="shared" si="14"/>
        <v>5.7512838968000004</v>
      </c>
      <c r="AT29" s="160">
        <f t="shared" ref="AT29:BY29" si="15">AT30+AT50+AT54+AT63</f>
        <v>0</v>
      </c>
      <c r="AU29" s="160">
        <f t="shared" si="15"/>
        <v>0</v>
      </c>
      <c r="AV29" s="160">
        <f t="shared" si="15"/>
        <v>5.7512841492</v>
      </c>
      <c r="AW29" s="73">
        <f t="shared" si="15"/>
        <v>0</v>
      </c>
      <c r="AX29" s="73">
        <f t="shared" si="15"/>
        <v>5.7314644099999992</v>
      </c>
      <c r="AY29" s="73">
        <f t="shared" si="15"/>
        <v>0</v>
      </c>
      <c r="AZ29" s="73">
        <f t="shared" si="15"/>
        <v>0</v>
      </c>
      <c r="BA29" s="73">
        <f t="shared" si="15"/>
        <v>5.7148716400000001</v>
      </c>
      <c r="BB29" s="73">
        <f t="shared" si="15"/>
        <v>4.8451660000000001E-2</v>
      </c>
      <c r="BC29" s="72">
        <f t="shared" si="15"/>
        <v>4.0548000000000002</v>
      </c>
      <c r="BD29" s="72">
        <f t="shared" si="15"/>
        <v>0</v>
      </c>
      <c r="BE29" s="72">
        <f t="shared" si="15"/>
        <v>0</v>
      </c>
      <c r="BF29" s="72">
        <f t="shared" si="15"/>
        <v>4.0548000000000002</v>
      </c>
      <c r="BG29" s="72">
        <f t="shared" si="15"/>
        <v>0</v>
      </c>
      <c r="BH29" s="72">
        <f t="shared" si="15"/>
        <v>8.9568000000000012</v>
      </c>
      <c r="BI29" s="72">
        <f t="shared" si="15"/>
        <v>0</v>
      </c>
      <c r="BJ29" s="72">
        <f t="shared" si="15"/>
        <v>0</v>
      </c>
      <c r="BK29" s="72">
        <f t="shared" si="15"/>
        <v>8.9568000000000012</v>
      </c>
      <c r="BL29" s="72">
        <f t="shared" si="15"/>
        <v>0</v>
      </c>
      <c r="BM29" s="134">
        <f t="shared" si="15"/>
        <v>6.0780640000000004</v>
      </c>
      <c r="BN29" s="134">
        <f t="shared" si="15"/>
        <v>0</v>
      </c>
      <c r="BO29" s="134">
        <f t="shared" si="15"/>
        <v>0</v>
      </c>
      <c r="BP29" s="134">
        <f t="shared" si="15"/>
        <v>6.0780640000000004</v>
      </c>
      <c r="BQ29" s="134">
        <f t="shared" si="15"/>
        <v>0</v>
      </c>
      <c r="BR29" s="134">
        <f t="shared" si="15"/>
        <v>16.933900000000001</v>
      </c>
      <c r="BS29" s="134">
        <f t="shared" si="15"/>
        <v>0</v>
      </c>
      <c r="BT29" s="134">
        <f t="shared" si="15"/>
        <v>0</v>
      </c>
      <c r="BU29" s="134">
        <f t="shared" si="15"/>
        <v>17.004555948</v>
      </c>
      <c r="BV29" s="134">
        <f t="shared" si="15"/>
        <v>0</v>
      </c>
      <c r="BW29" s="134">
        <f t="shared" si="15"/>
        <v>8.7115432839999993</v>
      </c>
      <c r="BX29" s="134">
        <f t="shared" si="15"/>
        <v>0</v>
      </c>
      <c r="BY29" s="134">
        <f t="shared" si="15"/>
        <v>0</v>
      </c>
      <c r="BZ29" s="134">
        <f t="shared" ref="BZ29:CF29" si="16">BZ30+BZ50+BZ54+BZ63</f>
        <v>8.7115432839999993</v>
      </c>
      <c r="CA29" s="134">
        <f t="shared" si="16"/>
        <v>0</v>
      </c>
      <c r="CB29" s="134">
        <f t="shared" si="16"/>
        <v>11.191741203999999</v>
      </c>
      <c r="CC29" s="134">
        <f t="shared" si="16"/>
        <v>0</v>
      </c>
      <c r="CD29" s="134">
        <f t="shared" si="16"/>
        <v>0</v>
      </c>
      <c r="CE29" s="134">
        <f t="shared" si="16"/>
        <v>11.191741203999999</v>
      </c>
      <c r="CF29" s="134">
        <f t="shared" si="16"/>
        <v>0</v>
      </c>
      <c r="CG29" s="72">
        <f>AI29+AS29+BC29+BM29+BW29</f>
        <v>29.093195180800002</v>
      </c>
      <c r="CH29" s="72">
        <f>CH30+CH50+CH54+CH63</f>
        <v>0</v>
      </c>
      <c r="CI29" s="72">
        <f>CI30+CI50+CI54+CI63</f>
        <v>5.3408632840000001</v>
      </c>
      <c r="CJ29" s="72">
        <f t="shared" si="5"/>
        <v>29.093231433200003</v>
      </c>
      <c r="CK29" s="72">
        <f>CK30+CK50+CK54+CK63</f>
        <v>0</v>
      </c>
      <c r="CL29" s="72">
        <f t="shared" si="6"/>
        <v>47.267645614000003</v>
      </c>
      <c r="CM29" s="72">
        <f>CM30+CM50+CM54+CM63</f>
        <v>0</v>
      </c>
      <c r="CN29" s="72">
        <f>CN30+CN50+CN54+CN63</f>
        <v>0</v>
      </c>
      <c r="CO29" s="72">
        <f t="shared" si="7"/>
        <v>47.321708791999995</v>
      </c>
      <c r="CP29" s="72">
        <f>CP30+CP50+CP54+CP63</f>
        <v>4.8451660000000001E-2</v>
      </c>
      <c r="CQ29" s="30" t="s">
        <v>45</v>
      </c>
    </row>
    <row r="30" spans="1:95" s="31" customFormat="1" ht="37.15" customHeight="1" x14ac:dyDescent="0.25">
      <c r="A30" s="32" t="s">
        <v>64</v>
      </c>
      <c r="B30" s="33" t="s">
        <v>65</v>
      </c>
      <c r="C30" s="34" t="s">
        <v>44</v>
      </c>
      <c r="D30" s="34" t="s">
        <v>45</v>
      </c>
      <c r="E30" s="34" t="s">
        <v>45</v>
      </c>
      <c r="F30" s="34" t="s">
        <v>45</v>
      </c>
      <c r="G30" s="34" t="s">
        <v>45</v>
      </c>
      <c r="H30" s="80">
        <f>H31+H41</f>
        <v>0.59331228400000002</v>
      </c>
      <c r="I30" s="80">
        <f>I31+I41+I44</f>
        <v>24.534446150000001</v>
      </c>
      <c r="J30" s="66" t="s">
        <v>46</v>
      </c>
      <c r="K30" s="80">
        <f>K31+K41</f>
        <v>0.59331228400000002</v>
      </c>
      <c r="L30" s="80">
        <f>L31+L41+L44</f>
        <v>16.612562149999999</v>
      </c>
      <c r="M30" s="66" t="s">
        <v>46</v>
      </c>
      <c r="N30" s="80">
        <f>N31+N41+N44</f>
        <v>0.74974545999999997</v>
      </c>
      <c r="O30" s="80">
        <f>O31+O41+O44</f>
        <v>31.132184379999998</v>
      </c>
      <c r="P30" s="67">
        <f>P31+P46</f>
        <v>30.78913</v>
      </c>
      <c r="Q30" s="67">
        <f>Q31+Q46</f>
        <v>30.78913</v>
      </c>
      <c r="R30" s="67">
        <f>R31+R46</f>
        <v>30.78913</v>
      </c>
      <c r="S30" s="67">
        <f>S31+S46</f>
        <v>30.78913</v>
      </c>
      <c r="T30" s="80">
        <f t="shared" ref="T30:AY30" si="17">T31+T41+T44</f>
        <v>21.248986380000002</v>
      </c>
      <c r="U30" s="80">
        <f t="shared" si="17"/>
        <v>13.601650380000002</v>
      </c>
      <c r="V30" s="80">
        <f t="shared" si="17"/>
        <v>4.0545480000000005</v>
      </c>
      <c r="W30" s="80">
        <f t="shared" si="17"/>
        <v>21.328800000000001</v>
      </c>
      <c r="X30" s="80">
        <f t="shared" si="17"/>
        <v>9.9014640000000007</v>
      </c>
      <c r="Y30" s="80">
        <f t="shared" si="17"/>
        <v>0</v>
      </c>
      <c r="Z30" s="80">
        <f t="shared" si="17"/>
        <v>0</v>
      </c>
      <c r="AA30" s="80">
        <f t="shared" si="17"/>
        <v>0</v>
      </c>
      <c r="AB30" s="80">
        <f t="shared" si="17"/>
        <v>0</v>
      </c>
      <c r="AC30" s="80">
        <f t="shared" si="17"/>
        <v>0</v>
      </c>
      <c r="AD30" s="80">
        <f t="shared" si="17"/>
        <v>0</v>
      </c>
      <c r="AE30" s="80">
        <f t="shared" si="17"/>
        <v>0</v>
      </c>
      <c r="AF30" s="80">
        <f t="shared" si="17"/>
        <v>0</v>
      </c>
      <c r="AG30" s="80">
        <f t="shared" si="17"/>
        <v>0</v>
      </c>
      <c r="AH30" s="80">
        <f t="shared" si="17"/>
        <v>0</v>
      </c>
      <c r="AI30" s="163">
        <f t="shared" si="17"/>
        <v>0</v>
      </c>
      <c r="AJ30" s="163">
        <f t="shared" si="17"/>
        <v>0</v>
      </c>
      <c r="AK30" s="163">
        <f t="shared" si="17"/>
        <v>0</v>
      </c>
      <c r="AL30" s="163">
        <f t="shared" si="17"/>
        <v>0</v>
      </c>
      <c r="AM30" s="163">
        <f t="shared" si="17"/>
        <v>0</v>
      </c>
      <c r="AN30" s="80">
        <f t="shared" si="17"/>
        <v>0</v>
      </c>
      <c r="AO30" s="80">
        <f t="shared" si="17"/>
        <v>0</v>
      </c>
      <c r="AP30" s="80">
        <f t="shared" si="17"/>
        <v>0</v>
      </c>
      <c r="AQ30" s="80">
        <f t="shared" si="17"/>
        <v>0</v>
      </c>
      <c r="AR30" s="80">
        <f t="shared" si="17"/>
        <v>0</v>
      </c>
      <c r="AS30" s="163">
        <f t="shared" si="17"/>
        <v>2.5426138967999998</v>
      </c>
      <c r="AT30" s="163">
        <f t="shared" si="17"/>
        <v>0</v>
      </c>
      <c r="AU30" s="163">
        <f t="shared" si="17"/>
        <v>0</v>
      </c>
      <c r="AV30" s="163">
        <f t="shared" si="17"/>
        <v>2.5426141492000003</v>
      </c>
      <c r="AW30" s="80">
        <f t="shared" si="17"/>
        <v>0</v>
      </c>
      <c r="AX30" s="80">
        <f t="shared" si="17"/>
        <v>2.5426088099999999</v>
      </c>
      <c r="AY30" s="80">
        <f t="shared" si="17"/>
        <v>0</v>
      </c>
      <c r="AZ30" s="80">
        <f t="shared" ref="AZ30:CE30" si="18">AZ31+AZ41+AZ44</f>
        <v>0</v>
      </c>
      <c r="BA30" s="80">
        <f t="shared" si="18"/>
        <v>2.52601604</v>
      </c>
      <c r="BB30" s="80">
        <f t="shared" si="18"/>
        <v>4.8451660000000001E-2</v>
      </c>
      <c r="BC30" s="72">
        <f t="shared" si="18"/>
        <v>4.0548000000000002</v>
      </c>
      <c r="BD30" s="72">
        <f t="shared" si="18"/>
        <v>0</v>
      </c>
      <c r="BE30" s="72">
        <f t="shared" si="18"/>
        <v>0</v>
      </c>
      <c r="BF30" s="72">
        <f t="shared" si="18"/>
        <v>4.0548000000000002</v>
      </c>
      <c r="BG30" s="72">
        <f t="shared" si="18"/>
        <v>0</v>
      </c>
      <c r="BH30" s="72">
        <f t="shared" si="18"/>
        <v>8.9568000000000012</v>
      </c>
      <c r="BI30" s="72">
        <f t="shared" si="18"/>
        <v>0</v>
      </c>
      <c r="BJ30" s="72">
        <f t="shared" si="18"/>
        <v>0</v>
      </c>
      <c r="BK30" s="72">
        <f t="shared" si="18"/>
        <v>8.9568000000000012</v>
      </c>
      <c r="BL30" s="72">
        <f t="shared" si="18"/>
        <v>0</v>
      </c>
      <c r="BM30" s="134">
        <f t="shared" si="18"/>
        <v>6.0780640000000004</v>
      </c>
      <c r="BN30" s="134">
        <f t="shared" si="18"/>
        <v>0</v>
      </c>
      <c r="BO30" s="134">
        <f t="shared" si="18"/>
        <v>0</v>
      </c>
      <c r="BP30" s="134">
        <f t="shared" si="18"/>
        <v>6.0780640000000004</v>
      </c>
      <c r="BQ30" s="134">
        <f t="shared" si="18"/>
        <v>0</v>
      </c>
      <c r="BR30" s="134">
        <f t="shared" si="18"/>
        <v>16.933900000000001</v>
      </c>
      <c r="BS30" s="134">
        <f t="shared" si="18"/>
        <v>0</v>
      </c>
      <c r="BT30" s="134">
        <f t="shared" si="18"/>
        <v>0</v>
      </c>
      <c r="BU30" s="134">
        <f t="shared" si="18"/>
        <v>17.004555948</v>
      </c>
      <c r="BV30" s="134">
        <f t="shared" si="18"/>
        <v>0</v>
      </c>
      <c r="BW30" s="134">
        <f t="shared" si="18"/>
        <v>8.7115432839999993</v>
      </c>
      <c r="BX30" s="134">
        <f t="shared" si="18"/>
        <v>0</v>
      </c>
      <c r="BY30" s="134">
        <f t="shared" si="18"/>
        <v>0</v>
      </c>
      <c r="BZ30" s="134">
        <f t="shared" si="18"/>
        <v>8.7115432839999993</v>
      </c>
      <c r="CA30" s="134">
        <f t="shared" si="18"/>
        <v>0</v>
      </c>
      <c r="CB30" s="134">
        <f t="shared" si="18"/>
        <v>11.191741203999999</v>
      </c>
      <c r="CC30" s="134">
        <f t="shared" si="18"/>
        <v>0</v>
      </c>
      <c r="CD30" s="134">
        <f t="shared" si="18"/>
        <v>0</v>
      </c>
      <c r="CE30" s="134">
        <f t="shared" si="18"/>
        <v>11.191741203999999</v>
      </c>
      <c r="CF30" s="134">
        <f t="shared" ref="CF30:CP30" si="19">CF31+CF41+CF44</f>
        <v>0</v>
      </c>
      <c r="CG30" s="72">
        <f t="shared" si="19"/>
        <v>21.387021180799998</v>
      </c>
      <c r="CH30" s="72">
        <f t="shared" si="19"/>
        <v>0</v>
      </c>
      <c r="CI30" s="72">
        <f t="shared" si="19"/>
        <v>5.3408632840000001</v>
      </c>
      <c r="CJ30" s="72">
        <f t="shared" si="19"/>
        <v>21.387021433199997</v>
      </c>
      <c r="CK30" s="72">
        <f t="shared" si="19"/>
        <v>0</v>
      </c>
      <c r="CL30" s="72">
        <f t="shared" si="19"/>
        <v>39.625050014000003</v>
      </c>
      <c r="CM30" s="72">
        <f t="shared" si="19"/>
        <v>0</v>
      </c>
      <c r="CN30" s="72">
        <f t="shared" si="19"/>
        <v>0</v>
      </c>
      <c r="CO30" s="72">
        <f t="shared" si="19"/>
        <v>39.679113192000003</v>
      </c>
      <c r="CP30" s="72">
        <f t="shared" si="19"/>
        <v>4.8451660000000001E-2</v>
      </c>
      <c r="CQ30" s="30" t="s">
        <v>45</v>
      </c>
    </row>
    <row r="31" spans="1:95" s="31" customFormat="1" ht="47.25" x14ac:dyDescent="0.25">
      <c r="A31" s="110" t="s">
        <v>66</v>
      </c>
      <c r="B31" s="33" t="s">
        <v>67</v>
      </c>
      <c r="C31" s="34" t="s">
        <v>44</v>
      </c>
      <c r="D31" s="34" t="s">
        <v>45</v>
      </c>
      <c r="E31" s="34" t="s">
        <v>45</v>
      </c>
      <c r="F31" s="34" t="s">
        <v>45</v>
      </c>
      <c r="G31" s="34" t="s">
        <v>45</v>
      </c>
      <c r="H31" s="67">
        <f>H32+H33+H34+H35+H36+H37+H38+H39+H40</f>
        <v>0.59331228400000002</v>
      </c>
      <c r="I31" s="67">
        <f t="shared" ref="I31:BT31" si="20">I32+I33+I34+I35+I36+I37+I38+I39+I40</f>
        <v>3.1888461499999998</v>
      </c>
      <c r="J31" s="67"/>
      <c r="K31" s="67">
        <f t="shared" si="20"/>
        <v>0.59331228400000002</v>
      </c>
      <c r="L31" s="67">
        <f t="shared" si="20"/>
        <v>4.4196621499999997</v>
      </c>
      <c r="M31" s="67"/>
      <c r="N31" s="67"/>
      <c r="O31" s="67">
        <f t="shared" si="20"/>
        <v>8.1272409199999984</v>
      </c>
      <c r="P31" s="67"/>
      <c r="Q31" s="67"/>
      <c r="R31" s="67"/>
      <c r="S31" s="67"/>
      <c r="T31" s="67">
        <f t="shared" si="20"/>
        <v>2.9504409200000001</v>
      </c>
      <c r="U31" s="67">
        <f t="shared" si="20"/>
        <v>4.4390049200000004</v>
      </c>
      <c r="V31" s="67">
        <f t="shared" si="20"/>
        <v>0.25774799999999998</v>
      </c>
      <c r="W31" s="67">
        <f t="shared" si="20"/>
        <v>0</v>
      </c>
      <c r="X31" s="67">
        <f t="shared" si="20"/>
        <v>1.488564</v>
      </c>
      <c r="Y31" s="67">
        <f t="shared" si="20"/>
        <v>0</v>
      </c>
      <c r="Z31" s="67">
        <f t="shared" si="20"/>
        <v>0</v>
      </c>
      <c r="AA31" s="67">
        <f t="shared" si="20"/>
        <v>0</v>
      </c>
      <c r="AB31" s="67">
        <f t="shared" si="20"/>
        <v>0</v>
      </c>
      <c r="AC31" s="67">
        <f t="shared" si="20"/>
        <v>0</v>
      </c>
      <c r="AD31" s="67">
        <f t="shared" si="20"/>
        <v>0</v>
      </c>
      <c r="AE31" s="67">
        <f t="shared" si="20"/>
        <v>0</v>
      </c>
      <c r="AF31" s="67">
        <f t="shared" si="20"/>
        <v>0</v>
      </c>
      <c r="AG31" s="67">
        <f t="shared" si="20"/>
        <v>0</v>
      </c>
      <c r="AH31" s="67">
        <f t="shared" si="20"/>
        <v>0</v>
      </c>
      <c r="AI31" s="164">
        <f t="shared" si="20"/>
        <v>0</v>
      </c>
      <c r="AJ31" s="164">
        <f t="shared" si="20"/>
        <v>0</v>
      </c>
      <c r="AK31" s="164">
        <f t="shared" si="20"/>
        <v>0</v>
      </c>
      <c r="AL31" s="164">
        <f t="shared" si="20"/>
        <v>0</v>
      </c>
      <c r="AM31" s="164">
        <f t="shared" si="20"/>
        <v>0</v>
      </c>
      <c r="AN31" s="67">
        <f>AN32+AN33+AN34+AN35+AN36+AN37+AN38+AN39+AN40</f>
        <v>0</v>
      </c>
      <c r="AO31" s="67">
        <f t="shared" si="20"/>
        <v>0</v>
      </c>
      <c r="AP31" s="67">
        <f t="shared" si="20"/>
        <v>0</v>
      </c>
      <c r="AQ31" s="67">
        <f t="shared" si="20"/>
        <v>0</v>
      </c>
      <c r="AR31" s="67">
        <f t="shared" si="20"/>
        <v>0</v>
      </c>
      <c r="AS31" s="164">
        <f t="shared" si="20"/>
        <v>2.4016960067999999</v>
      </c>
      <c r="AT31" s="164">
        <f t="shared" si="20"/>
        <v>0</v>
      </c>
      <c r="AU31" s="164">
        <f t="shared" si="20"/>
        <v>0</v>
      </c>
      <c r="AV31" s="164">
        <f t="shared" si="20"/>
        <v>2.4016962592000004</v>
      </c>
      <c r="AW31" s="67">
        <f t="shared" si="20"/>
        <v>0</v>
      </c>
      <c r="AX31" s="67">
        <f t="shared" si="20"/>
        <v>2.4016909200000001</v>
      </c>
      <c r="AY31" s="67">
        <f t="shared" si="20"/>
        <v>0</v>
      </c>
      <c r="AZ31" s="67">
        <f t="shared" si="20"/>
        <v>0</v>
      </c>
      <c r="BA31" s="67">
        <f t="shared" si="20"/>
        <v>2.3850981500000001</v>
      </c>
      <c r="BB31" s="67">
        <f t="shared" si="20"/>
        <v>1.659277E-2</v>
      </c>
      <c r="BC31" s="72">
        <f t="shared" si="20"/>
        <v>0.25800000000000001</v>
      </c>
      <c r="BD31" s="72">
        <f t="shared" si="20"/>
        <v>0</v>
      </c>
      <c r="BE31" s="72">
        <f t="shared" si="20"/>
        <v>0</v>
      </c>
      <c r="BF31" s="72">
        <f t="shared" si="20"/>
        <v>0.25800000000000001</v>
      </c>
      <c r="BG31" s="72"/>
      <c r="BH31" s="72">
        <f t="shared" si="20"/>
        <v>5.1768000000000001</v>
      </c>
      <c r="BI31" s="72">
        <f t="shared" si="20"/>
        <v>0</v>
      </c>
      <c r="BJ31" s="72">
        <f t="shared" si="20"/>
        <v>0</v>
      </c>
      <c r="BK31" s="72">
        <f t="shared" si="20"/>
        <v>5.1768000000000001</v>
      </c>
      <c r="BL31" s="72">
        <f t="shared" si="20"/>
        <v>0</v>
      </c>
      <c r="BM31" s="134">
        <f t="shared" si="20"/>
        <v>1.488564</v>
      </c>
      <c r="BN31" s="134">
        <f t="shared" si="20"/>
        <v>0</v>
      </c>
      <c r="BO31" s="134">
        <f t="shared" si="20"/>
        <v>0</v>
      </c>
      <c r="BP31" s="134">
        <f t="shared" si="20"/>
        <v>1.488564</v>
      </c>
      <c r="BQ31" s="134">
        <f t="shared" si="20"/>
        <v>0</v>
      </c>
      <c r="BR31" s="134">
        <f t="shared" si="20"/>
        <v>12.3444</v>
      </c>
      <c r="BS31" s="134">
        <f t="shared" si="20"/>
        <v>0</v>
      </c>
      <c r="BT31" s="134">
        <f t="shared" si="20"/>
        <v>0</v>
      </c>
      <c r="BU31" s="134">
        <f t="shared" ref="BU31:CP31" si="21">BU32+BU33+BU34+BU35+BU36+BU37+BU38+BU39+BU40</f>
        <v>12.415055947999999</v>
      </c>
      <c r="BV31" s="134">
        <f t="shared" si="21"/>
        <v>0</v>
      </c>
      <c r="BW31" s="134">
        <f t="shared" si="21"/>
        <v>3.3706799999999997</v>
      </c>
      <c r="BX31" s="134">
        <f t="shared" si="21"/>
        <v>0</v>
      </c>
      <c r="BY31" s="134">
        <f t="shared" si="21"/>
        <v>0</v>
      </c>
      <c r="BZ31" s="134">
        <f t="shared" si="21"/>
        <v>3.3706799999999997</v>
      </c>
      <c r="CA31" s="134">
        <f t="shared" si="21"/>
        <v>0</v>
      </c>
      <c r="CB31" s="134">
        <f t="shared" si="21"/>
        <v>5.7950014080000001</v>
      </c>
      <c r="CC31" s="134">
        <f t="shared" si="21"/>
        <v>0</v>
      </c>
      <c r="CD31" s="134">
        <f t="shared" si="21"/>
        <v>0</v>
      </c>
      <c r="CE31" s="134">
        <f t="shared" si="21"/>
        <v>5.7950014080000001</v>
      </c>
      <c r="CF31" s="134">
        <f t="shared" si="21"/>
        <v>0</v>
      </c>
      <c r="CG31" s="72">
        <f t="shared" si="21"/>
        <v>7.5189400067999994</v>
      </c>
      <c r="CH31" s="72">
        <f t="shared" si="21"/>
        <v>0</v>
      </c>
      <c r="CI31" s="72">
        <f t="shared" si="21"/>
        <v>0</v>
      </c>
      <c r="CJ31" s="72">
        <f t="shared" si="21"/>
        <v>7.518940259199999</v>
      </c>
      <c r="CK31" s="72">
        <f t="shared" si="21"/>
        <v>0</v>
      </c>
      <c r="CL31" s="72">
        <f t="shared" si="21"/>
        <v>25.717892328000001</v>
      </c>
      <c r="CM31" s="72">
        <f t="shared" si="21"/>
        <v>0</v>
      </c>
      <c r="CN31" s="72">
        <f t="shared" si="21"/>
        <v>0</v>
      </c>
      <c r="CO31" s="72">
        <f t="shared" si="21"/>
        <v>25.771955506000001</v>
      </c>
      <c r="CP31" s="72">
        <f t="shared" si="21"/>
        <v>1.659277E-2</v>
      </c>
      <c r="CQ31" s="30" t="s">
        <v>45</v>
      </c>
    </row>
    <row r="32" spans="1:95" s="5" customFormat="1" ht="91.5" customHeight="1" x14ac:dyDescent="0.25">
      <c r="A32" s="116" t="s">
        <v>290</v>
      </c>
      <c r="B32" s="82" t="s">
        <v>68</v>
      </c>
      <c r="C32" s="56" t="s">
        <v>69</v>
      </c>
      <c r="D32" s="56" t="s">
        <v>70</v>
      </c>
      <c r="E32" s="56">
        <v>2017</v>
      </c>
      <c r="F32" s="56">
        <v>2017</v>
      </c>
      <c r="G32" s="56">
        <v>2017</v>
      </c>
      <c r="H32" s="38">
        <v>8.2000000000000003E-2</v>
      </c>
      <c r="I32" s="36">
        <v>0.54600000000000004</v>
      </c>
      <c r="J32" s="37">
        <v>42972</v>
      </c>
      <c r="K32" s="38">
        <v>8.2000000000000003E-2</v>
      </c>
      <c r="L32" s="36">
        <v>0.54600000000000004</v>
      </c>
      <c r="M32" s="37">
        <v>42972</v>
      </c>
      <c r="N32" s="83">
        <v>0</v>
      </c>
      <c r="O32" s="38">
        <v>0.54600000000000004</v>
      </c>
      <c r="P32" s="35" t="s">
        <v>82</v>
      </c>
      <c r="Q32" s="35" t="s">
        <v>82</v>
      </c>
      <c r="R32" s="35" t="s">
        <v>82</v>
      </c>
      <c r="S32" s="35" t="s">
        <v>82</v>
      </c>
      <c r="T32" s="36">
        <v>0.54600000000000004</v>
      </c>
      <c r="U32" s="36">
        <v>0.54600000000000004</v>
      </c>
      <c r="V32" s="38">
        <v>0</v>
      </c>
      <c r="W32" s="36">
        <v>0</v>
      </c>
      <c r="X32" s="36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165">
        <v>0</v>
      </c>
      <c r="AJ32" s="138">
        <v>0</v>
      </c>
      <c r="AK32" s="138">
        <v>0</v>
      </c>
      <c r="AL32" s="138">
        <v>0</v>
      </c>
      <c r="AM32" s="165">
        <v>0</v>
      </c>
      <c r="AN32" s="36">
        <v>0</v>
      </c>
      <c r="AO32" s="38">
        <v>0</v>
      </c>
      <c r="AP32" s="38">
        <v>0</v>
      </c>
      <c r="AQ32" s="36">
        <v>0</v>
      </c>
      <c r="AR32" s="36">
        <v>0</v>
      </c>
      <c r="AS32" s="138">
        <v>0</v>
      </c>
      <c r="AT32" s="138">
        <v>0</v>
      </c>
      <c r="AU32" s="138">
        <v>0</v>
      </c>
      <c r="AV32" s="1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135">
        <v>0</v>
      </c>
      <c r="BN32" s="135">
        <v>0</v>
      </c>
      <c r="BO32" s="135">
        <v>0</v>
      </c>
      <c r="BP32" s="135">
        <v>0</v>
      </c>
      <c r="BQ32" s="135">
        <v>0</v>
      </c>
      <c r="BR32" s="135">
        <v>0</v>
      </c>
      <c r="BS32" s="135">
        <v>0</v>
      </c>
      <c r="BT32" s="135">
        <v>0</v>
      </c>
      <c r="BU32" s="135">
        <v>0</v>
      </c>
      <c r="BV32" s="135">
        <v>0</v>
      </c>
      <c r="BW32" s="135">
        <v>0</v>
      </c>
      <c r="BX32" s="135">
        <v>0</v>
      </c>
      <c r="BY32" s="135">
        <v>0</v>
      </c>
      <c r="BZ32" s="135">
        <v>0</v>
      </c>
      <c r="CA32" s="135">
        <v>0</v>
      </c>
      <c r="CB32" s="135">
        <v>0</v>
      </c>
      <c r="CC32" s="135">
        <v>0</v>
      </c>
      <c r="CD32" s="135">
        <v>0</v>
      </c>
      <c r="CE32" s="135">
        <v>0</v>
      </c>
      <c r="CF32" s="135">
        <v>0</v>
      </c>
      <c r="CG32" s="54">
        <f t="shared" ref="CG32:CG40" si="22">AI32+AS32+BC32+BM32+BW32</f>
        <v>0</v>
      </c>
      <c r="CH32" s="54">
        <f>AJ32+AT32+BD32+BN32+BY32</f>
        <v>0</v>
      </c>
      <c r="CI32" s="54">
        <f>AK32+AU32+BE32+BO32+BZ32</f>
        <v>0</v>
      </c>
      <c r="CJ32" s="54">
        <f t="shared" ref="CJ32:CJ40" si="23">AL32+AV32+BF32+BP32+BZ32</f>
        <v>0</v>
      </c>
      <c r="CK32" s="54">
        <f>AM32+AW32+BG32+BQ32+CB32</f>
        <v>0</v>
      </c>
      <c r="CL32" s="54">
        <f t="shared" ref="CL32:CL40" si="24">AN32+AX32+BH32+BR32+CB32</f>
        <v>0</v>
      </c>
      <c r="CM32" s="54">
        <f>AO32+AY32+BI32+BS32+CD32</f>
        <v>0</v>
      </c>
      <c r="CN32" s="54">
        <f>AP32+AZ32+BJ32+BT32+CE32</f>
        <v>0</v>
      </c>
      <c r="CO32" s="54">
        <f t="shared" ref="CO32:CP40" si="25">AQ32+BA32+BK32+BU32+CE32</f>
        <v>0</v>
      </c>
      <c r="CP32" s="54">
        <f t="shared" si="25"/>
        <v>0</v>
      </c>
      <c r="CQ32" s="30"/>
    </row>
    <row r="33" spans="1:95" s="5" customFormat="1" ht="38.25" customHeight="1" x14ac:dyDescent="0.25">
      <c r="A33" s="117" t="s">
        <v>306</v>
      </c>
      <c r="B33" s="84" t="s">
        <v>74</v>
      </c>
      <c r="C33" s="56"/>
      <c r="D33" s="85" t="s">
        <v>70</v>
      </c>
      <c r="E33" s="85">
        <v>2017</v>
      </c>
      <c r="F33" s="85">
        <v>2017</v>
      </c>
      <c r="G33" s="85">
        <v>2017</v>
      </c>
      <c r="H33" s="86">
        <v>0</v>
      </c>
      <c r="I33" s="86">
        <v>0</v>
      </c>
      <c r="J33" s="37" t="s">
        <v>46</v>
      </c>
      <c r="K33" s="86">
        <v>0</v>
      </c>
      <c r="L33" s="86">
        <v>0</v>
      </c>
      <c r="M33" s="37" t="s">
        <v>46</v>
      </c>
      <c r="N33" s="86">
        <f t="shared" ref="N33:U33" si="26">1100/1000000</f>
        <v>1.1000000000000001E-3</v>
      </c>
      <c r="O33" s="86">
        <f t="shared" si="26"/>
        <v>1.1000000000000001E-3</v>
      </c>
      <c r="P33" s="35" t="s">
        <v>82</v>
      </c>
      <c r="Q33" s="35" t="s">
        <v>82</v>
      </c>
      <c r="R33" s="35" t="s">
        <v>82</v>
      </c>
      <c r="S33" s="35" t="s">
        <v>82</v>
      </c>
      <c r="T33" s="86">
        <f t="shared" si="26"/>
        <v>1.1000000000000001E-3</v>
      </c>
      <c r="U33" s="86">
        <f t="shared" si="26"/>
        <v>1.1000000000000001E-3</v>
      </c>
      <c r="V33" s="86">
        <v>0</v>
      </c>
      <c r="W33" s="86">
        <v>0</v>
      </c>
      <c r="X33" s="86">
        <v>0</v>
      </c>
      <c r="Y33" s="38">
        <v>0</v>
      </c>
      <c r="Z33" s="87">
        <v>0</v>
      </c>
      <c r="AA33" s="87">
        <v>0</v>
      </c>
      <c r="AB33" s="87">
        <v>0</v>
      </c>
      <c r="AC33" s="87">
        <v>0</v>
      </c>
      <c r="AD33" s="87">
        <v>0</v>
      </c>
      <c r="AE33" s="87">
        <v>0</v>
      </c>
      <c r="AF33" s="87">
        <v>0</v>
      </c>
      <c r="AG33" s="87">
        <v>0</v>
      </c>
      <c r="AH33" s="87">
        <v>0</v>
      </c>
      <c r="AI33" s="166">
        <v>0</v>
      </c>
      <c r="AJ33" s="137">
        <v>0</v>
      </c>
      <c r="AK33" s="137">
        <v>0</v>
      </c>
      <c r="AL33" s="166">
        <v>0</v>
      </c>
      <c r="AM33" s="166">
        <v>0</v>
      </c>
      <c r="AN33" s="86">
        <v>0</v>
      </c>
      <c r="AO33" s="27">
        <v>0</v>
      </c>
      <c r="AP33" s="27">
        <v>0</v>
      </c>
      <c r="AQ33" s="86">
        <v>0</v>
      </c>
      <c r="AR33" s="86">
        <v>0</v>
      </c>
      <c r="AS33" s="177">
        <v>0</v>
      </c>
      <c r="AT33" s="177">
        <v>0</v>
      </c>
      <c r="AU33" s="177">
        <v>0</v>
      </c>
      <c r="AV33" s="177">
        <v>0</v>
      </c>
      <c r="AW33" s="87">
        <v>0</v>
      </c>
      <c r="AX33" s="87">
        <v>0</v>
      </c>
      <c r="AY33" s="87">
        <v>0</v>
      </c>
      <c r="AZ33" s="87">
        <v>0</v>
      </c>
      <c r="BA33" s="87">
        <v>0</v>
      </c>
      <c r="BB33" s="87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8">
        <v>0</v>
      </c>
      <c r="BJ33" s="88">
        <v>0</v>
      </c>
      <c r="BK33" s="88">
        <v>0</v>
      </c>
      <c r="BL33" s="88">
        <v>0</v>
      </c>
      <c r="BM33" s="136">
        <v>0</v>
      </c>
      <c r="BN33" s="136">
        <v>0</v>
      </c>
      <c r="BO33" s="136">
        <v>0</v>
      </c>
      <c r="BP33" s="136">
        <v>0</v>
      </c>
      <c r="BQ33" s="136">
        <v>0</v>
      </c>
      <c r="BR33" s="136">
        <v>0</v>
      </c>
      <c r="BS33" s="136">
        <v>0</v>
      </c>
      <c r="BT33" s="136">
        <v>0</v>
      </c>
      <c r="BU33" s="136">
        <v>0</v>
      </c>
      <c r="BV33" s="136">
        <v>0</v>
      </c>
      <c r="BW33" s="136">
        <v>0</v>
      </c>
      <c r="BX33" s="136">
        <v>0</v>
      </c>
      <c r="BY33" s="136">
        <v>0</v>
      </c>
      <c r="BZ33" s="136">
        <v>0</v>
      </c>
      <c r="CA33" s="136">
        <v>0</v>
      </c>
      <c r="CB33" s="136">
        <v>0</v>
      </c>
      <c r="CC33" s="136">
        <v>0</v>
      </c>
      <c r="CD33" s="136">
        <v>0</v>
      </c>
      <c r="CE33" s="136">
        <v>0</v>
      </c>
      <c r="CF33" s="136">
        <v>0</v>
      </c>
      <c r="CG33" s="54">
        <f t="shared" ref="CG33:CI34" si="27">AI33+AS33+BC33+BM33+BW33</f>
        <v>0</v>
      </c>
      <c r="CH33" s="54">
        <f t="shared" si="27"/>
        <v>0</v>
      </c>
      <c r="CI33" s="54">
        <f t="shared" si="27"/>
        <v>0</v>
      </c>
      <c r="CJ33" s="54">
        <f t="shared" si="23"/>
        <v>0</v>
      </c>
      <c r="CK33" s="54">
        <f>AM33+AW33+BG33+BQ33+CA33</f>
        <v>0</v>
      </c>
      <c r="CL33" s="54">
        <f t="shared" si="24"/>
        <v>0</v>
      </c>
      <c r="CM33" s="54">
        <f>AO33+AY33+BI33+BS33+CC33</f>
        <v>0</v>
      </c>
      <c r="CN33" s="54">
        <f>AP33+AZ33+BJ33+BT33+CD33</f>
        <v>0</v>
      </c>
      <c r="CO33" s="54">
        <f t="shared" si="25"/>
        <v>0</v>
      </c>
      <c r="CP33" s="54">
        <f t="shared" si="25"/>
        <v>0</v>
      </c>
      <c r="CQ33" s="30"/>
    </row>
    <row r="34" spans="1:95" s="5" customFormat="1" ht="87" customHeight="1" x14ac:dyDescent="0.25">
      <c r="A34" s="118" t="s">
        <v>307</v>
      </c>
      <c r="B34" s="84" t="s">
        <v>217</v>
      </c>
      <c r="C34" s="56"/>
      <c r="D34" s="85" t="s">
        <v>73</v>
      </c>
      <c r="E34" s="85">
        <v>2017</v>
      </c>
      <c r="F34" s="85">
        <v>2017</v>
      </c>
      <c r="G34" s="85">
        <v>2021</v>
      </c>
      <c r="H34" s="86">
        <v>0</v>
      </c>
      <c r="I34" s="27">
        <v>0.25774799999999998</v>
      </c>
      <c r="J34" s="37" t="s">
        <v>82</v>
      </c>
      <c r="K34" s="86">
        <v>0</v>
      </c>
      <c r="L34" s="27">
        <v>1.488564</v>
      </c>
      <c r="M34" s="37" t="s">
        <v>82</v>
      </c>
      <c r="N34" s="37" t="s">
        <v>82</v>
      </c>
      <c r="O34" s="88">
        <f>4.314*1.2</f>
        <v>5.1768000000000001</v>
      </c>
      <c r="P34" s="35" t="s">
        <v>82</v>
      </c>
      <c r="Q34" s="35" t="s">
        <v>82</v>
      </c>
      <c r="R34" s="35" t="s">
        <v>82</v>
      </c>
      <c r="S34" s="35" t="s">
        <v>82</v>
      </c>
      <c r="T34" s="27">
        <v>0</v>
      </c>
      <c r="U34" s="27">
        <v>1.488564</v>
      </c>
      <c r="V34" s="27">
        <v>0.25774799999999998</v>
      </c>
      <c r="W34" s="27">
        <v>0</v>
      </c>
      <c r="X34" s="27">
        <v>1.488564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138">
        <v>0</v>
      </c>
      <c r="AJ34" s="138">
        <v>0</v>
      </c>
      <c r="AK34" s="138">
        <v>0</v>
      </c>
      <c r="AL34" s="138">
        <v>0</v>
      </c>
      <c r="AM34" s="1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138">
        <v>0</v>
      </c>
      <c r="AT34" s="138">
        <v>0</v>
      </c>
      <c r="AU34" s="138">
        <v>0</v>
      </c>
      <c r="AV34" s="138">
        <v>0</v>
      </c>
      <c r="AW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C34" s="88">
        <f>0.215*1.2</f>
        <v>0.25800000000000001</v>
      </c>
      <c r="BD34" s="88">
        <v>0</v>
      </c>
      <c r="BE34" s="88">
        <v>0</v>
      </c>
      <c r="BF34" s="88">
        <f>0.215*1.2</f>
        <v>0.25800000000000001</v>
      </c>
      <c r="BG34" s="88">
        <v>0</v>
      </c>
      <c r="BH34" s="88">
        <f>4.314*1.2</f>
        <v>5.1768000000000001</v>
      </c>
      <c r="BI34" s="88">
        <v>0</v>
      </c>
      <c r="BJ34" s="88">
        <v>0</v>
      </c>
      <c r="BK34" s="88">
        <f>4.314*1.2</f>
        <v>5.1768000000000001</v>
      </c>
      <c r="BL34" s="88">
        <v>0</v>
      </c>
      <c r="BM34" s="137">
        <v>1.488564</v>
      </c>
      <c r="BN34" s="136">
        <v>0</v>
      </c>
      <c r="BO34" s="136">
        <v>0</v>
      </c>
      <c r="BP34" s="137">
        <v>1.488564</v>
      </c>
      <c r="BQ34" s="136">
        <v>0</v>
      </c>
      <c r="BR34" s="137">
        <f>10.287*1.2</f>
        <v>12.3444</v>
      </c>
      <c r="BS34" s="136">
        <v>0</v>
      </c>
      <c r="BT34" s="136">
        <v>0</v>
      </c>
      <c r="BU34" s="137">
        <v>12.415055947999999</v>
      </c>
      <c r="BV34" s="136">
        <v>0</v>
      </c>
      <c r="BW34" s="137">
        <f>2.8089*1.2</f>
        <v>3.3706799999999997</v>
      </c>
      <c r="BX34" s="136">
        <v>0</v>
      </c>
      <c r="BY34" s="136">
        <v>0</v>
      </c>
      <c r="BZ34" s="137">
        <f>2.8089*1.2</f>
        <v>3.3706799999999997</v>
      </c>
      <c r="CA34" s="136">
        <v>0</v>
      </c>
      <c r="CB34" s="137">
        <f>4.82916784*1.2</f>
        <v>5.7950014080000001</v>
      </c>
      <c r="CC34" s="136">
        <v>0</v>
      </c>
      <c r="CD34" s="136">
        <v>0</v>
      </c>
      <c r="CE34" s="137">
        <f>4.82916784*1.2</f>
        <v>5.7950014080000001</v>
      </c>
      <c r="CF34" s="136">
        <v>0</v>
      </c>
      <c r="CG34" s="54">
        <f t="shared" si="27"/>
        <v>5.1172439999999995</v>
      </c>
      <c r="CH34" s="54">
        <f t="shared" si="27"/>
        <v>0</v>
      </c>
      <c r="CI34" s="54">
        <f t="shared" si="27"/>
        <v>0</v>
      </c>
      <c r="CJ34" s="54">
        <f t="shared" ref="CJ34" si="28">AL34+AV34+BF34+BP34+BZ34</f>
        <v>5.1172439999999995</v>
      </c>
      <c r="CK34" s="54">
        <f>AM34+AW34+BG34+BQ34+CA34</f>
        <v>0</v>
      </c>
      <c r="CL34" s="54">
        <f t="shared" ref="CL34" si="29">AN34+AX34+BH34+BR34+CB34</f>
        <v>23.316201408000001</v>
      </c>
      <c r="CM34" s="54">
        <f>AO34+AY34+BI34+BS34+CC34</f>
        <v>0</v>
      </c>
      <c r="CN34" s="54">
        <f>AP34+AZ34+BJ34+BT34+CD34</f>
        <v>0</v>
      </c>
      <c r="CO34" s="54">
        <f t="shared" ref="CO34" si="30">AQ34+BA34+BK34+BU34+CE34</f>
        <v>23.386857356</v>
      </c>
      <c r="CP34" s="54">
        <f t="shared" ref="CP34" si="31">AR34+BB34+BL34+BV34+CF34</f>
        <v>0</v>
      </c>
      <c r="CQ34" s="30"/>
    </row>
    <row r="35" spans="1:95" s="5" customFormat="1" ht="26.25" customHeight="1" x14ac:dyDescent="0.25">
      <c r="A35" s="115" t="s">
        <v>308</v>
      </c>
      <c r="B35" s="82" t="s">
        <v>75</v>
      </c>
      <c r="C35" s="56"/>
      <c r="D35" s="56" t="s">
        <v>70</v>
      </c>
      <c r="E35" s="56">
        <v>2017</v>
      </c>
      <c r="F35" s="56">
        <v>2017</v>
      </c>
      <c r="G35" s="56">
        <v>2017</v>
      </c>
      <c r="H35" s="83">
        <v>0</v>
      </c>
      <c r="I35" s="83">
        <v>0</v>
      </c>
      <c r="J35" s="37" t="s">
        <v>46</v>
      </c>
      <c r="K35" s="83">
        <v>0</v>
      </c>
      <c r="L35" s="83">
        <v>0</v>
      </c>
      <c r="M35" s="37" t="s">
        <v>46</v>
      </c>
      <c r="N35" s="83">
        <f t="shared" ref="N35:U35" si="32">1650/1000000</f>
        <v>1.65E-3</v>
      </c>
      <c r="O35" s="83">
        <f t="shared" si="32"/>
        <v>1.65E-3</v>
      </c>
      <c r="P35" s="35" t="s">
        <v>82</v>
      </c>
      <c r="Q35" s="35" t="s">
        <v>82</v>
      </c>
      <c r="R35" s="35" t="s">
        <v>82</v>
      </c>
      <c r="S35" s="35" t="s">
        <v>82</v>
      </c>
      <c r="T35" s="83">
        <f t="shared" si="32"/>
        <v>1.65E-3</v>
      </c>
      <c r="U35" s="83">
        <f t="shared" si="32"/>
        <v>1.65E-3</v>
      </c>
      <c r="V35" s="83">
        <v>0</v>
      </c>
      <c r="W35" s="83">
        <v>0</v>
      </c>
      <c r="X35" s="83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167">
        <v>0</v>
      </c>
      <c r="AJ35" s="168">
        <v>0</v>
      </c>
      <c r="AK35" s="168">
        <v>0</v>
      </c>
      <c r="AL35" s="167">
        <v>0</v>
      </c>
      <c r="AM35" s="167">
        <v>0</v>
      </c>
      <c r="AN35" s="83">
        <v>0</v>
      </c>
      <c r="AO35" s="35">
        <v>0</v>
      </c>
      <c r="AP35" s="35">
        <v>0</v>
      </c>
      <c r="AQ35" s="83">
        <v>0</v>
      </c>
      <c r="AR35" s="83">
        <v>0</v>
      </c>
      <c r="AS35" s="168">
        <v>0</v>
      </c>
      <c r="AT35" s="168">
        <v>0</v>
      </c>
      <c r="AU35" s="168">
        <v>0</v>
      </c>
      <c r="AV35" s="168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54">
        <v>0</v>
      </c>
      <c r="BD35" s="54">
        <v>0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0</v>
      </c>
      <c r="BK35" s="54">
        <v>0</v>
      </c>
      <c r="BL35" s="54">
        <v>0</v>
      </c>
      <c r="BM35" s="135">
        <v>0</v>
      </c>
      <c r="BN35" s="135">
        <v>0</v>
      </c>
      <c r="BO35" s="135">
        <v>0</v>
      </c>
      <c r="BP35" s="135">
        <v>0</v>
      </c>
      <c r="BQ35" s="135">
        <v>0</v>
      </c>
      <c r="BR35" s="135">
        <v>0</v>
      </c>
      <c r="BS35" s="135">
        <v>0</v>
      </c>
      <c r="BT35" s="135">
        <v>0</v>
      </c>
      <c r="BU35" s="135">
        <v>0</v>
      </c>
      <c r="BV35" s="135">
        <v>0</v>
      </c>
      <c r="BW35" s="135">
        <v>0</v>
      </c>
      <c r="BX35" s="135">
        <v>0</v>
      </c>
      <c r="BY35" s="135">
        <v>0</v>
      </c>
      <c r="BZ35" s="135">
        <v>0</v>
      </c>
      <c r="CA35" s="135">
        <v>0</v>
      </c>
      <c r="CB35" s="135">
        <v>0</v>
      </c>
      <c r="CC35" s="135">
        <v>0</v>
      </c>
      <c r="CD35" s="135">
        <v>0</v>
      </c>
      <c r="CE35" s="135">
        <v>0</v>
      </c>
      <c r="CF35" s="135">
        <v>0</v>
      </c>
      <c r="CG35" s="54">
        <f t="shared" si="22"/>
        <v>0</v>
      </c>
      <c r="CH35" s="54">
        <f t="shared" ref="CH35:CI40" si="33">AJ35+AT35+BD35+BN35+BY35</f>
        <v>0</v>
      </c>
      <c r="CI35" s="54">
        <f t="shared" si="33"/>
        <v>0</v>
      </c>
      <c r="CJ35" s="54">
        <f t="shared" si="23"/>
        <v>0</v>
      </c>
      <c r="CK35" s="54">
        <f t="shared" ref="CK35:CK40" si="34">AM35+AW35+BG35+BQ35+CB35</f>
        <v>0</v>
      </c>
      <c r="CL35" s="54">
        <f t="shared" si="24"/>
        <v>0</v>
      </c>
      <c r="CM35" s="54">
        <f t="shared" ref="CM35:CN40" si="35">AO35+AY35+BI35+BS35+CD35</f>
        <v>0</v>
      </c>
      <c r="CN35" s="54">
        <f t="shared" si="35"/>
        <v>0</v>
      </c>
      <c r="CO35" s="54">
        <f t="shared" si="25"/>
        <v>0</v>
      </c>
      <c r="CP35" s="54">
        <f t="shared" si="25"/>
        <v>0</v>
      </c>
      <c r="CQ35" s="30"/>
    </row>
    <row r="36" spans="1:95" s="5" customFormat="1" ht="60" customHeight="1" x14ac:dyDescent="0.25">
      <c r="A36" s="115" t="s">
        <v>309</v>
      </c>
      <c r="B36" s="82" t="s">
        <v>76</v>
      </c>
      <c r="C36" s="56" t="s">
        <v>77</v>
      </c>
      <c r="D36" s="56" t="s">
        <v>70</v>
      </c>
      <c r="E36" s="56">
        <v>2018</v>
      </c>
      <c r="F36" s="56">
        <v>2018</v>
      </c>
      <c r="G36" s="56">
        <v>2018</v>
      </c>
      <c r="H36" s="89">
        <f>0.239*1.2</f>
        <v>0.2868</v>
      </c>
      <c r="I36" s="38">
        <v>1.25367326</v>
      </c>
      <c r="J36" s="37">
        <v>43248</v>
      </c>
      <c r="K36" s="89">
        <f>0.239*1.2</f>
        <v>0.2868</v>
      </c>
      <c r="L36" s="38">
        <v>1.25367326</v>
      </c>
      <c r="M36" s="37">
        <v>43248</v>
      </c>
      <c r="N36" s="35">
        <v>0</v>
      </c>
      <c r="O36" s="38">
        <v>1.25367326</v>
      </c>
      <c r="P36" s="35" t="s">
        <v>82</v>
      </c>
      <c r="Q36" s="35" t="s">
        <v>82</v>
      </c>
      <c r="R36" s="35" t="s">
        <v>82</v>
      </c>
      <c r="S36" s="35" t="s">
        <v>82</v>
      </c>
      <c r="T36" s="38">
        <v>1.25367326</v>
      </c>
      <c r="U36" s="38">
        <v>1.25367326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138">
        <v>0</v>
      </c>
      <c r="AJ36" s="138">
        <v>0</v>
      </c>
      <c r="AK36" s="138">
        <v>0</v>
      </c>
      <c r="AL36" s="138">
        <v>0</v>
      </c>
      <c r="AM36" s="1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138">
        <v>1.25367326</v>
      </c>
      <c r="AT36" s="138">
        <v>0</v>
      </c>
      <c r="AU36" s="138">
        <v>0</v>
      </c>
      <c r="AV36" s="138">
        <f>1.06243518*1.18</f>
        <v>1.2536735124</v>
      </c>
      <c r="AW36" s="38">
        <v>0</v>
      </c>
      <c r="AX36" s="38">
        <v>1.25367326</v>
      </c>
      <c r="AY36" s="38">
        <v>0</v>
      </c>
      <c r="AZ36" s="38">
        <v>0</v>
      </c>
      <c r="BA36" s="38">
        <v>1.25367326</v>
      </c>
      <c r="BB36" s="38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135">
        <v>0</v>
      </c>
      <c r="BN36" s="135">
        <v>0</v>
      </c>
      <c r="BO36" s="135">
        <v>0</v>
      </c>
      <c r="BP36" s="135">
        <v>0</v>
      </c>
      <c r="BQ36" s="135">
        <v>0</v>
      </c>
      <c r="BR36" s="135">
        <v>0</v>
      </c>
      <c r="BS36" s="135">
        <v>0</v>
      </c>
      <c r="BT36" s="135">
        <v>0</v>
      </c>
      <c r="BU36" s="135">
        <v>0</v>
      </c>
      <c r="BV36" s="135">
        <v>0</v>
      </c>
      <c r="BW36" s="135">
        <v>0</v>
      </c>
      <c r="BX36" s="135">
        <v>0</v>
      </c>
      <c r="BY36" s="135">
        <v>0</v>
      </c>
      <c r="BZ36" s="135">
        <v>0</v>
      </c>
      <c r="CA36" s="135">
        <v>0</v>
      </c>
      <c r="CB36" s="135">
        <v>0</v>
      </c>
      <c r="CC36" s="135">
        <v>0</v>
      </c>
      <c r="CD36" s="135">
        <v>0</v>
      </c>
      <c r="CE36" s="135">
        <v>0</v>
      </c>
      <c r="CF36" s="135">
        <v>0</v>
      </c>
      <c r="CG36" s="54">
        <f t="shared" si="22"/>
        <v>1.25367326</v>
      </c>
      <c r="CH36" s="54">
        <f t="shared" si="33"/>
        <v>0</v>
      </c>
      <c r="CI36" s="54">
        <f t="shared" si="33"/>
        <v>0</v>
      </c>
      <c r="CJ36" s="54">
        <f t="shared" si="23"/>
        <v>1.2536735124</v>
      </c>
      <c r="CK36" s="54">
        <f t="shared" si="34"/>
        <v>0</v>
      </c>
      <c r="CL36" s="54">
        <f t="shared" si="24"/>
        <v>1.25367326</v>
      </c>
      <c r="CM36" s="54">
        <f t="shared" si="35"/>
        <v>0</v>
      </c>
      <c r="CN36" s="54">
        <f t="shared" si="35"/>
        <v>0</v>
      </c>
      <c r="CO36" s="54">
        <f t="shared" si="25"/>
        <v>1.25367326</v>
      </c>
      <c r="CP36" s="54">
        <f t="shared" si="25"/>
        <v>0</v>
      </c>
      <c r="CQ36" s="30"/>
    </row>
    <row r="37" spans="1:95" s="5" customFormat="1" ht="57" customHeight="1" x14ac:dyDescent="0.25">
      <c r="A37" s="115" t="s">
        <v>310</v>
      </c>
      <c r="B37" s="82" t="s">
        <v>78</v>
      </c>
      <c r="C37" s="56" t="s">
        <v>79</v>
      </c>
      <c r="D37" s="56" t="s">
        <v>70</v>
      </c>
      <c r="E37" s="56">
        <v>2018</v>
      </c>
      <c r="F37" s="56">
        <v>2018</v>
      </c>
      <c r="G37" s="56">
        <v>2018</v>
      </c>
      <c r="H37" s="89">
        <f>0.17*1.2</f>
        <v>0.20400000000000001</v>
      </c>
      <c r="I37" s="38">
        <v>1.0592900000000001</v>
      </c>
      <c r="J37" s="37">
        <v>43321</v>
      </c>
      <c r="K37" s="89">
        <f>0.17*1.2</f>
        <v>0.20400000000000001</v>
      </c>
      <c r="L37" s="38">
        <v>1.0592900000000001</v>
      </c>
      <c r="M37" s="37">
        <v>43321</v>
      </c>
      <c r="N37" s="35">
        <v>0</v>
      </c>
      <c r="O37" s="38">
        <v>1.0592900000000001</v>
      </c>
      <c r="P37" s="35" t="s">
        <v>82</v>
      </c>
      <c r="Q37" s="35" t="s">
        <v>82</v>
      </c>
      <c r="R37" s="35" t="s">
        <v>82</v>
      </c>
      <c r="S37" s="35" t="s">
        <v>82</v>
      </c>
      <c r="T37" s="38">
        <v>1.0592900000000001</v>
      </c>
      <c r="U37" s="38">
        <v>1.0592900000000001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138">
        <v>0</v>
      </c>
      <c r="AJ37" s="138">
        <v>0</v>
      </c>
      <c r="AK37" s="138">
        <v>0</v>
      </c>
      <c r="AL37" s="138">
        <v>0</v>
      </c>
      <c r="AM37" s="1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138">
        <v>1.0592950900000004</v>
      </c>
      <c r="AT37" s="138">
        <v>0</v>
      </c>
      <c r="AU37" s="138">
        <v>0</v>
      </c>
      <c r="AV37" s="138">
        <f>0.897707703389831*1.18</f>
        <v>1.0592950900000004</v>
      </c>
      <c r="AW37" s="38">
        <v>0</v>
      </c>
      <c r="AX37" s="38">
        <v>1.0592900000000001</v>
      </c>
      <c r="AY37" s="38">
        <v>0</v>
      </c>
      <c r="AZ37" s="38">
        <v>0</v>
      </c>
      <c r="BA37" s="38">
        <v>1.0592900000000001</v>
      </c>
      <c r="BB37" s="38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135">
        <v>0</v>
      </c>
      <c r="BN37" s="135">
        <v>0</v>
      </c>
      <c r="BO37" s="135">
        <v>0</v>
      </c>
      <c r="BP37" s="135">
        <v>0</v>
      </c>
      <c r="BQ37" s="135">
        <v>0</v>
      </c>
      <c r="BR37" s="135">
        <v>0</v>
      </c>
      <c r="BS37" s="135">
        <v>0</v>
      </c>
      <c r="BT37" s="135">
        <v>0</v>
      </c>
      <c r="BU37" s="135">
        <v>0</v>
      </c>
      <c r="BV37" s="135">
        <v>0</v>
      </c>
      <c r="BW37" s="135">
        <v>0</v>
      </c>
      <c r="BX37" s="135">
        <v>0</v>
      </c>
      <c r="BY37" s="135">
        <v>0</v>
      </c>
      <c r="BZ37" s="135">
        <v>0</v>
      </c>
      <c r="CA37" s="135">
        <v>0</v>
      </c>
      <c r="CB37" s="135">
        <v>0</v>
      </c>
      <c r="CC37" s="135">
        <v>0</v>
      </c>
      <c r="CD37" s="135">
        <v>0</v>
      </c>
      <c r="CE37" s="135">
        <v>0</v>
      </c>
      <c r="CF37" s="135">
        <v>0</v>
      </c>
      <c r="CG37" s="54">
        <f t="shared" si="22"/>
        <v>1.0592950900000004</v>
      </c>
      <c r="CH37" s="54">
        <f t="shared" si="33"/>
        <v>0</v>
      </c>
      <c r="CI37" s="54">
        <f t="shared" si="33"/>
        <v>0</v>
      </c>
      <c r="CJ37" s="54">
        <f t="shared" si="23"/>
        <v>1.0592950900000004</v>
      </c>
      <c r="CK37" s="54">
        <f t="shared" si="34"/>
        <v>0</v>
      </c>
      <c r="CL37" s="54">
        <f t="shared" si="24"/>
        <v>1.0592900000000001</v>
      </c>
      <c r="CM37" s="54">
        <f t="shared" si="35"/>
        <v>0</v>
      </c>
      <c r="CN37" s="54">
        <f t="shared" si="35"/>
        <v>0</v>
      </c>
      <c r="CO37" s="54">
        <f t="shared" si="25"/>
        <v>1.0592900000000001</v>
      </c>
      <c r="CP37" s="54">
        <f t="shared" si="25"/>
        <v>0</v>
      </c>
      <c r="CQ37" s="30"/>
    </row>
    <row r="38" spans="1:95" s="5" customFormat="1" ht="57" customHeight="1" x14ac:dyDescent="0.25">
      <c r="A38" s="115" t="s">
        <v>311</v>
      </c>
      <c r="B38" s="82" t="s">
        <v>80</v>
      </c>
      <c r="C38" s="56" t="s">
        <v>81</v>
      </c>
      <c r="D38" s="56" t="s">
        <v>70</v>
      </c>
      <c r="E38" s="56">
        <v>2018</v>
      </c>
      <c r="F38" s="56">
        <v>2018</v>
      </c>
      <c r="G38" s="56">
        <v>2018</v>
      </c>
      <c r="H38" s="38">
        <f>0.01709357*1.2</f>
        <v>2.0512283999999999E-2</v>
      </c>
      <c r="I38" s="38">
        <v>7.2134889999999993E-2</v>
      </c>
      <c r="J38" s="37">
        <v>43318</v>
      </c>
      <c r="K38" s="38">
        <f>0.01709357*1.2</f>
        <v>2.0512283999999999E-2</v>
      </c>
      <c r="L38" s="38">
        <v>7.2134889999999993E-2</v>
      </c>
      <c r="M38" s="37">
        <v>43318</v>
      </c>
      <c r="N38" s="35">
        <v>0</v>
      </c>
      <c r="O38" s="38">
        <v>7.2134889999999993E-2</v>
      </c>
      <c r="P38" s="35" t="s">
        <v>82</v>
      </c>
      <c r="Q38" s="35" t="s">
        <v>82</v>
      </c>
      <c r="R38" s="35" t="s">
        <v>82</v>
      </c>
      <c r="S38" s="35" t="s">
        <v>82</v>
      </c>
      <c r="T38" s="38">
        <v>7.2134889999999993E-2</v>
      </c>
      <c r="U38" s="38">
        <v>7.2134889999999993E-2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138">
        <v>0</v>
      </c>
      <c r="AJ38" s="138">
        <v>0</v>
      </c>
      <c r="AK38" s="138">
        <v>0</v>
      </c>
      <c r="AL38" s="138">
        <v>0</v>
      </c>
      <c r="AM38" s="1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138">
        <v>7.2134886799999992E-2</v>
      </c>
      <c r="AT38" s="138">
        <v>0</v>
      </c>
      <c r="AU38" s="138">
        <v>0</v>
      </c>
      <c r="AV38" s="138">
        <f>0.06113126*1.18</f>
        <v>7.2134886799999992E-2</v>
      </c>
      <c r="AW38" s="38">
        <v>0</v>
      </c>
      <c r="AX38" s="38">
        <v>7.2134889999999993E-2</v>
      </c>
      <c r="AY38" s="38">
        <v>0</v>
      </c>
      <c r="AZ38" s="38">
        <v>0</v>
      </c>
      <c r="BA38" s="38">
        <v>7.2134889999999993E-2</v>
      </c>
      <c r="BB38" s="38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135">
        <v>0</v>
      </c>
      <c r="BN38" s="135">
        <v>0</v>
      </c>
      <c r="BO38" s="135">
        <v>0</v>
      </c>
      <c r="BP38" s="135">
        <v>0</v>
      </c>
      <c r="BQ38" s="135">
        <v>0</v>
      </c>
      <c r="BR38" s="135">
        <v>0</v>
      </c>
      <c r="BS38" s="135">
        <v>0</v>
      </c>
      <c r="BT38" s="135">
        <v>0</v>
      </c>
      <c r="BU38" s="135">
        <v>0</v>
      </c>
      <c r="BV38" s="135">
        <v>0</v>
      </c>
      <c r="BW38" s="135">
        <v>0</v>
      </c>
      <c r="BX38" s="135">
        <v>0</v>
      </c>
      <c r="BY38" s="135">
        <v>0</v>
      </c>
      <c r="BZ38" s="135">
        <v>0</v>
      </c>
      <c r="CA38" s="135">
        <v>0</v>
      </c>
      <c r="CB38" s="135">
        <v>0</v>
      </c>
      <c r="CC38" s="135">
        <v>0</v>
      </c>
      <c r="CD38" s="135">
        <v>0</v>
      </c>
      <c r="CE38" s="135">
        <v>0</v>
      </c>
      <c r="CF38" s="135">
        <v>0</v>
      </c>
      <c r="CG38" s="54">
        <f t="shared" si="22"/>
        <v>7.2134886799999992E-2</v>
      </c>
      <c r="CH38" s="54">
        <f t="shared" si="33"/>
        <v>0</v>
      </c>
      <c r="CI38" s="54">
        <f t="shared" si="33"/>
        <v>0</v>
      </c>
      <c r="CJ38" s="54">
        <f t="shared" si="23"/>
        <v>7.2134886799999992E-2</v>
      </c>
      <c r="CK38" s="54">
        <f t="shared" si="34"/>
        <v>0</v>
      </c>
      <c r="CL38" s="54">
        <f t="shared" si="24"/>
        <v>7.2134889999999993E-2</v>
      </c>
      <c r="CM38" s="54">
        <f t="shared" si="35"/>
        <v>0</v>
      </c>
      <c r="CN38" s="54">
        <f t="shared" si="35"/>
        <v>0</v>
      </c>
      <c r="CO38" s="54">
        <f t="shared" si="25"/>
        <v>7.2134889999999993E-2</v>
      </c>
      <c r="CP38" s="54">
        <f t="shared" si="25"/>
        <v>0</v>
      </c>
      <c r="CQ38" s="30"/>
    </row>
    <row r="39" spans="1:95" s="5" customFormat="1" ht="38.25" customHeight="1" x14ac:dyDescent="0.25">
      <c r="A39" s="115" t="s">
        <v>312</v>
      </c>
      <c r="B39" s="82" t="s">
        <v>83</v>
      </c>
      <c r="C39" s="56"/>
      <c r="D39" s="56" t="s">
        <v>73</v>
      </c>
      <c r="E39" s="56">
        <v>2018</v>
      </c>
      <c r="F39" s="56">
        <v>2018</v>
      </c>
      <c r="G39" s="56">
        <v>2018</v>
      </c>
      <c r="H39" s="38">
        <v>0</v>
      </c>
      <c r="I39" s="38">
        <v>0</v>
      </c>
      <c r="J39" s="37" t="s">
        <v>82</v>
      </c>
      <c r="K39" s="83">
        <v>0</v>
      </c>
      <c r="L39" s="83">
        <v>0</v>
      </c>
      <c r="M39" s="37" t="s">
        <v>46</v>
      </c>
      <c r="N39" s="83">
        <f>16250/1000000</f>
        <v>1.6250000000000001E-2</v>
      </c>
      <c r="O39" s="83">
        <f>16250/1000000</f>
        <v>1.6250000000000001E-2</v>
      </c>
      <c r="P39" s="35" t="s">
        <v>82</v>
      </c>
      <c r="Q39" s="35" t="s">
        <v>82</v>
      </c>
      <c r="R39" s="35" t="s">
        <v>82</v>
      </c>
      <c r="S39" s="35" t="s">
        <v>82</v>
      </c>
      <c r="T39" s="83">
        <f>16250/1000000</f>
        <v>1.6250000000000001E-2</v>
      </c>
      <c r="U39" s="83">
        <f>16250/1000000</f>
        <v>1.6250000000000001E-2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168">
        <v>0</v>
      </c>
      <c r="AJ39" s="168">
        <v>0</v>
      </c>
      <c r="AK39" s="168">
        <v>0</v>
      </c>
      <c r="AL39" s="168">
        <v>0</v>
      </c>
      <c r="AM39" s="168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167">
        <f>16250/1000000</f>
        <v>1.6250000000000001E-2</v>
      </c>
      <c r="AT39" s="168">
        <v>0</v>
      </c>
      <c r="AU39" s="168">
        <v>0</v>
      </c>
      <c r="AV39" s="167">
        <f>16250/1000000</f>
        <v>1.6250000000000001E-2</v>
      </c>
      <c r="AW39" s="35">
        <v>0</v>
      </c>
      <c r="AX39" s="83">
        <f>16250/1000000</f>
        <v>1.6250000000000001E-2</v>
      </c>
      <c r="AY39" s="35">
        <v>0</v>
      </c>
      <c r="AZ39" s="35">
        <v>0</v>
      </c>
      <c r="BA39" s="83">
        <v>0</v>
      </c>
      <c r="BB39" s="83">
        <f>16250/1000000</f>
        <v>1.6250000000000001E-2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135">
        <v>0</v>
      </c>
      <c r="BN39" s="135">
        <v>0</v>
      </c>
      <c r="BO39" s="135">
        <v>0</v>
      </c>
      <c r="BP39" s="135">
        <v>0</v>
      </c>
      <c r="BQ39" s="135">
        <v>0</v>
      </c>
      <c r="BR39" s="135">
        <v>0</v>
      </c>
      <c r="BS39" s="135">
        <v>0</v>
      </c>
      <c r="BT39" s="135">
        <v>0</v>
      </c>
      <c r="BU39" s="135">
        <v>0</v>
      </c>
      <c r="BV39" s="135">
        <v>0</v>
      </c>
      <c r="BW39" s="135">
        <v>0</v>
      </c>
      <c r="BX39" s="135">
        <v>0</v>
      </c>
      <c r="BY39" s="135">
        <v>0</v>
      </c>
      <c r="BZ39" s="135">
        <v>0</v>
      </c>
      <c r="CA39" s="135">
        <v>0</v>
      </c>
      <c r="CB39" s="135">
        <v>0</v>
      </c>
      <c r="CC39" s="135">
        <v>0</v>
      </c>
      <c r="CD39" s="135">
        <v>0</v>
      </c>
      <c r="CE39" s="135">
        <v>0</v>
      </c>
      <c r="CF39" s="135">
        <v>0</v>
      </c>
      <c r="CG39" s="54">
        <f t="shared" si="22"/>
        <v>1.6250000000000001E-2</v>
      </c>
      <c r="CH39" s="54">
        <f t="shared" si="33"/>
        <v>0</v>
      </c>
      <c r="CI39" s="54">
        <f t="shared" si="33"/>
        <v>0</v>
      </c>
      <c r="CJ39" s="54">
        <f t="shared" si="23"/>
        <v>1.6250000000000001E-2</v>
      </c>
      <c r="CK39" s="54">
        <f t="shared" si="34"/>
        <v>0</v>
      </c>
      <c r="CL39" s="54">
        <f t="shared" si="24"/>
        <v>1.6250000000000001E-2</v>
      </c>
      <c r="CM39" s="54">
        <f t="shared" si="35"/>
        <v>0</v>
      </c>
      <c r="CN39" s="54">
        <f t="shared" si="35"/>
        <v>0</v>
      </c>
      <c r="CO39" s="54">
        <f t="shared" si="25"/>
        <v>0</v>
      </c>
      <c r="CP39" s="54">
        <f t="shared" si="25"/>
        <v>1.6250000000000001E-2</v>
      </c>
      <c r="CQ39" s="30"/>
    </row>
    <row r="40" spans="1:95" s="5" customFormat="1" ht="38.25" customHeight="1" x14ac:dyDescent="0.25">
      <c r="A40" s="115" t="s">
        <v>313</v>
      </c>
      <c r="B40" s="82" t="s">
        <v>84</v>
      </c>
      <c r="C40" s="56"/>
      <c r="D40" s="56" t="s">
        <v>73</v>
      </c>
      <c r="E40" s="56">
        <v>2018</v>
      </c>
      <c r="F40" s="56">
        <v>2018</v>
      </c>
      <c r="G40" s="56">
        <v>2018</v>
      </c>
      <c r="H40" s="38">
        <v>0</v>
      </c>
      <c r="I40" s="38">
        <v>0</v>
      </c>
      <c r="J40" s="37" t="s">
        <v>82</v>
      </c>
      <c r="K40" s="90">
        <v>0</v>
      </c>
      <c r="L40" s="90">
        <v>0</v>
      </c>
      <c r="M40" s="37" t="s">
        <v>46</v>
      </c>
      <c r="N40" s="90">
        <v>3.4277E-4</v>
      </c>
      <c r="O40" s="90">
        <v>3.4277E-4</v>
      </c>
      <c r="P40" s="35" t="s">
        <v>82</v>
      </c>
      <c r="Q40" s="35" t="s">
        <v>82</v>
      </c>
      <c r="R40" s="35" t="s">
        <v>82</v>
      </c>
      <c r="S40" s="35" t="s">
        <v>82</v>
      </c>
      <c r="T40" s="90">
        <v>3.4277E-4</v>
      </c>
      <c r="U40" s="90">
        <v>3.4277E-4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168">
        <v>0</v>
      </c>
      <c r="AJ40" s="168">
        <v>0</v>
      </c>
      <c r="AK40" s="168">
        <v>0</v>
      </c>
      <c r="AL40" s="168">
        <v>0</v>
      </c>
      <c r="AM40" s="168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178">
        <v>3.4277E-4</v>
      </c>
      <c r="AT40" s="168">
        <v>0</v>
      </c>
      <c r="AU40" s="168">
        <v>0</v>
      </c>
      <c r="AV40" s="178">
        <v>3.4277E-4</v>
      </c>
      <c r="AW40" s="35">
        <v>0</v>
      </c>
      <c r="AX40" s="90">
        <v>3.4277E-4</v>
      </c>
      <c r="AY40" s="35">
        <v>0</v>
      </c>
      <c r="AZ40" s="35">
        <v>0</v>
      </c>
      <c r="BA40" s="90">
        <v>0</v>
      </c>
      <c r="BB40" s="90">
        <v>3.4277E-4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135">
        <v>0</v>
      </c>
      <c r="BN40" s="135">
        <v>0</v>
      </c>
      <c r="BO40" s="135">
        <v>0</v>
      </c>
      <c r="BP40" s="135">
        <v>0</v>
      </c>
      <c r="BQ40" s="135">
        <v>0</v>
      </c>
      <c r="BR40" s="135">
        <v>0</v>
      </c>
      <c r="BS40" s="135">
        <v>0</v>
      </c>
      <c r="BT40" s="135">
        <v>0</v>
      </c>
      <c r="BU40" s="135">
        <v>0</v>
      </c>
      <c r="BV40" s="135">
        <v>0</v>
      </c>
      <c r="BW40" s="135">
        <v>0</v>
      </c>
      <c r="BX40" s="135">
        <v>0</v>
      </c>
      <c r="BY40" s="135">
        <v>0</v>
      </c>
      <c r="BZ40" s="135">
        <v>0</v>
      </c>
      <c r="CA40" s="135">
        <v>0</v>
      </c>
      <c r="CB40" s="135">
        <v>0</v>
      </c>
      <c r="CC40" s="135">
        <v>0</v>
      </c>
      <c r="CD40" s="135">
        <v>0</v>
      </c>
      <c r="CE40" s="135">
        <v>0</v>
      </c>
      <c r="CF40" s="135">
        <v>0</v>
      </c>
      <c r="CG40" s="54">
        <f t="shared" si="22"/>
        <v>3.4277E-4</v>
      </c>
      <c r="CH40" s="54">
        <f t="shared" si="33"/>
        <v>0</v>
      </c>
      <c r="CI40" s="54">
        <f t="shared" si="33"/>
        <v>0</v>
      </c>
      <c r="CJ40" s="54">
        <f t="shared" si="23"/>
        <v>3.4277E-4</v>
      </c>
      <c r="CK40" s="54">
        <f t="shared" si="34"/>
        <v>0</v>
      </c>
      <c r="CL40" s="54">
        <f t="shared" si="24"/>
        <v>3.4277E-4</v>
      </c>
      <c r="CM40" s="54">
        <f t="shared" si="35"/>
        <v>0</v>
      </c>
      <c r="CN40" s="54">
        <f t="shared" si="35"/>
        <v>0</v>
      </c>
      <c r="CO40" s="54">
        <f t="shared" si="25"/>
        <v>0</v>
      </c>
      <c r="CP40" s="54">
        <f t="shared" si="25"/>
        <v>3.4277E-4</v>
      </c>
      <c r="CQ40" s="30"/>
    </row>
    <row r="41" spans="1:95" s="31" customFormat="1" ht="47.25" x14ac:dyDescent="0.25">
      <c r="A41" s="81" t="s">
        <v>85</v>
      </c>
      <c r="B41" s="33" t="s">
        <v>86</v>
      </c>
      <c r="C41" s="34" t="s">
        <v>44</v>
      </c>
      <c r="D41" s="34" t="s">
        <v>45</v>
      </c>
      <c r="E41" s="34" t="s">
        <v>45</v>
      </c>
      <c r="F41" s="34" t="s">
        <v>45</v>
      </c>
      <c r="G41" s="34" t="s">
        <v>45</v>
      </c>
      <c r="H41" s="67">
        <f>H42+H43</f>
        <v>0</v>
      </c>
      <c r="I41" s="67">
        <f>I42+I43</f>
        <v>0</v>
      </c>
      <c r="J41" s="66" t="s">
        <v>82</v>
      </c>
      <c r="K41" s="67">
        <f>K42+K43</f>
        <v>0</v>
      </c>
      <c r="L41" s="67">
        <f>L42+L43</f>
        <v>0</v>
      </c>
      <c r="M41" s="66" t="s">
        <v>46</v>
      </c>
      <c r="N41" s="73">
        <f>N42+N43</f>
        <v>0.14091856</v>
      </c>
      <c r="O41" s="73">
        <f t="shared" ref="O41:BZ41" si="36">O42+O43</f>
        <v>0.14091856</v>
      </c>
      <c r="P41" s="30" t="s">
        <v>82</v>
      </c>
      <c r="Q41" s="30" t="s">
        <v>82</v>
      </c>
      <c r="R41" s="30" t="s">
        <v>82</v>
      </c>
      <c r="S41" s="30" t="s">
        <v>82</v>
      </c>
      <c r="T41" s="65">
        <f t="shared" si="36"/>
        <v>0.14091856</v>
      </c>
      <c r="U41" s="65">
        <f t="shared" si="36"/>
        <v>0.14091856</v>
      </c>
      <c r="V41" s="30">
        <f t="shared" si="36"/>
        <v>0</v>
      </c>
      <c r="W41" s="30">
        <f t="shared" si="36"/>
        <v>0</v>
      </c>
      <c r="X41" s="30">
        <f t="shared" si="36"/>
        <v>0</v>
      </c>
      <c r="Y41" s="30">
        <f t="shared" si="36"/>
        <v>0</v>
      </c>
      <c r="Z41" s="30">
        <f t="shared" si="36"/>
        <v>0</v>
      </c>
      <c r="AA41" s="30">
        <f t="shared" si="36"/>
        <v>0</v>
      </c>
      <c r="AB41" s="30">
        <f t="shared" si="36"/>
        <v>0</v>
      </c>
      <c r="AC41" s="30">
        <f t="shared" si="36"/>
        <v>0</v>
      </c>
      <c r="AD41" s="30">
        <f t="shared" si="36"/>
        <v>0</v>
      </c>
      <c r="AE41" s="30">
        <f t="shared" si="36"/>
        <v>0</v>
      </c>
      <c r="AF41" s="30">
        <f t="shared" si="36"/>
        <v>0</v>
      </c>
      <c r="AG41" s="30">
        <f t="shared" si="36"/>
        <v>0</v>
      </c>
      <c r="AH41" s="30">
        <f t="shared" si="36"/>
        <v>0</v>
      </c>
      <c r="AI41" s="140">
        <f t="shared" si="36"/>
        <v>0</v>
      </c>
      <c r="AJ41" s="146">
        <f t="shared" si="36"/>
        <v>0</v>
      </c>
      <c r="AK41" s="146">
        <f t="shared" si="36"/>
        <v>0</v>
      </c>
      <c r="AL41" s="140">
        <f t="shared" si="36"/>
        <v>0</v>
      </c>
      <c r="AM41" s="140">
        <f t="shared" si="36"/>
        <v>0</v>
      </c>
      <c r="AN41" s="65">
        <f t="shared" si="36"/>
        <v>0</v>
      </c>
      <c r="AO41" s="30">
        <f t="shared" si="36"/>
        <v>0</v>
      </c>
      <c r="AP41" s="30">
        <f t="shared" si="36"/>
        <v>0</v>
      </c>
      <c r="AQ41" s="65">
        <f t="shared" si="36"/>
        <v>0</v>
      </c>
      <c r="AR41" s="65">
        <f t="shared" si="36"/>
        <v>0</v>
      </c>
      <c r="AS41" s="146">
        <f t="shared" si="36"/>
        <v>0.14091788999999999</v>
      </c>
      <c r="AT41" s="146">
        <f t="shared" si="36"/>
        <v>0</v>
      </c>
      <c r="AU41" s="146">
        <f t="shared" si="36"/>
        <v>0</v>
      </c>
      <c r="AV41" s="146">
        <f t="shared" si="36"/>
        <v>0.14091788999999999</v>
      </c>
      <c r="AW41" s="30">
        <f t="shared" si="36"/>
        <v>0</v>
      </c>
      <c r="AX41" s="73">
        <f t="shared" si="36"/>
        <v>0.14091788999999999</v>
      </c>
      <c r="AY41" s="30">
        <f t="shared" si="36"/>
        <v>0</v>
      </c>
      <c r="AZ41" s="30">
        <f t="shared" si="36"/>
        <v>0</v>
      </c>
      <c r="BA41" s="73">
        <f t="shared" si="36"/>
        <v>0.14091788999999999</v>
      </c>
      <c r="BB41" s="73">
        <f t="shared" si="36"/>
        <v>3.1858890000000001E-2</v>
      </c>
      <c r="BC41" s="72">
        <f t="shared" si="36"/>
        <v>0</v>
      </c>
      <c r="BD41" s="72">
        <f t="shared" si="36"/>
        <v>0</v>
      </c>
      <c r="BE41" s="72">
        <f t="shared" si="36"/>
        <v>0</v>
      </c>
      <c r="BF41" s="72">
        <f t="shared" si="36"/>
        <v>0</v>
      </c>
      <c r="BG41" s="72">
        <f t="shared" si="36"/>
        <v>0</v>
      </c>
      <c r="BH41" s="72">
        <f t="shared" si="36"/>
        <v>0</v>
      </c>
      <c r="BI41" s="72">
        <f t="shared" si="36"/>
        <v>0</v>
      </c>
      <c r="BJ41" s="72">
        <f t="shared" si="36"/>
        <v>0</v>
      </c>
      <c r="BK41" s="72">
        <f t="shared" si="36"/>
        <v>0</v>
      </c>
      <c r="BL41" s="72">
        <f t="shared" si="36"/>
        <v>0</v>
      </c>
      <c r="BM41" s="134">
        <f t="shared" si="36"/>
        <v>0</v>
      </c>
      <c r="BN41" s="134">
        <f t="shared" si="36"/>
        <v>0</v>
      </c>
      <c r="BO41" s="134">
        <f t="shared" si="36"/>
        <v>0</v>
      </c>
      <c r="BP41" s="134">
        <f t="shared" si="36"/>
        <v>0</v>
      </c>
      <c r="BQ41" s="134">
        <f t="shared" si="36"/>
        <v>0</v>
      </c>
      <c r="BR41" s="134">
        <f t="shared" si="36"/>
        <v>0</v>
      </c>
      <c r="BS41" s="134">
        <f t="shared" si="36"/>
        <v>0</v>
      </c>
      <c r="BT41" s="134">
        <f t="shared" si="36"/>
        <v>0</v>
      </c>
      <c r="BU41" s="134">
        <f t="shared" si="36"/>
        <v>0</v>
      </c>
      <c r="BV41" s="134">
        <f t="shared" si="36"/>
        <v>0</v>
      </c>
      <c r="BW41" s="134">
        <f t="shared" si="36"/>
        <v>0</v>
      </c>
      <c r="BX41" s="134">
        <f t="shared" si="36"/>
        <v>0</v>
      </c>
      <c r="BY41" s="134">
        <f t="shared" si="36"/>
        <v>0</v>
      </c>
      <c r="BZ41" s="134">
        <f t="shared" si="36"/>
        <v>0</v>
      </c>
      <c r="CA41" s="134">
        <f t="shared" ref="CA41:CP41" si="37">CA42+CA43</f>
        <v>0</v>
      </c>
      <c r="CB41" s="134">
        <f t="shared" si="37"/>
        <v>0</v>
      </c>
      <c r="CC41" s="134">
        <f t="shared" si="37"/>
        <v>0</v>
      </c>
      <c r="CD41" s="134">
        <f t="shared" si="37"/>
        <v>0</v>
      </c>
      <c r="CE41" s="134">
        <f t="shared" si="37"/>
        <v>0</v>
      </c>
      <c r="CF41" s="134">
        <f t="shared" si="37"/>
        <v>0</v>
      </c>
      <c r="CG41" s="72">
        <f t="shared" si="37"/>
        <v>0.14091788999999999</v>
      </c>
      <c r="CH41" s="72">
        <f t="shared" si="37"/>
        <v>0</v>
      </c>
      <c r="CI41" s="72">
        <f t="shared" si="37"/>
        <v>0</v>
      </c>
      <c r="CJ41" s="72">
        <f t="shared" si="37"/>
        <v>0.14091788999999999</v>
      </c>
      <c r="CK41" s="72">
        <f t="shared" si="37"/>
        <v>0</v>
      </c>
      <c r="CL41" s="72">
        <f t="shared" si="37"/>
        <v>0.14091788999999999</v>
      </c>
      <c r="CM41" s="72">
        <f t="shared" si="37"/>
        <v>0</v>
      </c>
      <c r="CN41" s="72">
        <f t="shared" si="37"/>
        <v>0</v>
      </c>
      <c r="CO41" s="72">
        <f t="shared" si="37"/>
        <v>0.14091788999999999</v>
      </c>
      <c r="CP41" s="72">
        <f t="shared" si="37"/>
        <v>3.1858890000000001E-2</v>
      </c>
      <c r="CQ41" s="30" t="s">
        <v>45</v>
      </c>
    </row>
    <row r="42" spans="1:95" s="5" customFormat="1" x14ac:dyDescent="0.25">
      <c r="A42" s="119" t="s">
        <v>304</v>
      </c>
      <c r="B42" s="91" t="s">
        <v>75</v>
      </c>
      <c r="C42" s="114"/>
      <c r="D42" s="114" t="s">
        <v>70</v>
      </c>
      <c r="E42" s="114">
        <v>2017</v>
      </c>
      <c r="F42" s="114">
        <v>2017</v>
      </c>
      <c r="G42" s="114">
        <v>2017</v>
      </c>
      <c r="H42" s="38">
        <v>0</v>
      </c>
      <c r="I42" s="38">
        <v>0</v>
      </c>
      <c r="J42" s="37" t="s">
        <v>82</v>
      </c>
      <c r="K42" s="38">
        <v>0</v>
      </c>
      <c r="L42" s="38">
        <v>0</v>
      </c>
      <c r="M42" s="37" t="s">
        <v>46</v>
      </c>
      <c r="N42" s="38">
        <v>0.10905967</v>
      </c>
      <c r="O42" s="38">
        <v>0.10905967</v>
      </c>
      <c r="P42" s="35" t="s">
        <v>82</v>
      </c>
      <c r="Q42" s="35" t="s">
        <v>82</v>
      </c>
      <c r="R42" s="35" t="s">
        <v>82</v>
      </c>
      <c r="S42" s="35" t="s">
        <v>82</v>
      </c>
      <c r="T42" s="38">
        <v>0.10905967</v>
      </c>
      <c r="U42" s="38">
        <v>0.10905967</v>
      </c>
      <c r="V42" s="35">
        <v>0</v>
      </c>
      <c r="W42" s="38">
        <v>0</v>
      </c>
      <c r="X42" s="38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138">
        <v>0</v>
      </c>
      <c r="AJ42" s="168">
        <v>0</v>
      </c>
      <c r="AK42" s="168">
        <v>0</v>
      </c>
      <c r="AL42" s="138">
        <v>0</v>
      </c>
      <c r="AM42" s="138">
        <v>0</v>
      </c>
      <c r="AN42" s="38">
        <v>0</v>
      </c>
      <c r="AO42" s="35">
        <v>0</v>
      </c>
      <c r="AP42" s="35">
        <v>0</v>
      </c>
      <c r="AQ42" s="38">
        <v>0</v>
      </c>
      <c r="AR42" s="38">
        <v>0</v>
      </c>
      <c r="AS42" s="168">
        <f>109059/1000000</f>
        <v>0.109059</v>
      </c>
      <c r="AT42" s="168">
        <v>0</v>
      </c>
      <c r="AU42" s="168">
        <v>0</v>
      </c>
      <c r="AV42" s="168">
        <v>0.109059</v>
      </c>
      <c r="AW42" s="35">
        <v>0</v>
      </c>
      <c r="AX42" s="152">
        <f>109059/1000000</f>
        <v>0.109059</v>
      </c>
      <c r="AY42" s="35">
        <v>0</v>
      </c>
      <c r="AZ42" s="35">
        <v>0</v>
      </c>
      <c r="BA42" s="152">
        <f>109059/1000000</f>
        <v>0.109059</v>
      </c>
      <c r="BB42" s="35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135">
        <v>0</v>
      </c>
      <c r="BN42" s="135">
        <v>0</v>
      </c>
      <c r="BO42" s="135">
        <v>0</v>
      </c>
      <c r="BP42" s="135">
        <v>0</v>
      </c>
      <c r="BQ42" s="135">
        <v>0</v>
      </c>
      <c r="BR42" s="135">
        <v>0</v>
      </c>
      <c r="BS42" s="135">
        <v>0</v>
      </c>
      <c r="BT42" s="135">
        <v>0</v>
      </c>
      <c r="BU42" s="135">
        <v>0</v>
      </c>
      <c r="BV42" s="135">
        <v>0</v>
      </c>
      <c r="BW42" s="135">
        <v>0</v>
      </c>
      <c r="BX42" s="135">
        <v>0</v>
      </c>
      <c r="BY42" s="135">
        <v>0</v>
      </c>
      <c r="BZ42" s="135">
        <v>0</v>
      </c>
      <c r="CA42" s="135">
        <v>0</v>
      </c>
      <c r="CB42" s="135">
        <v>0</v>
      </c>
      <c r="CC42" s="135">
        <v>0</v>
      </c>
      <c r="CD42" s="135">
        <v>0</v>
      </c>
      <c r="CE42" s="135">
        <v>0</v>
      </c>
      <c r="CF42" s="135">
        <v>0</v>
      </c>
      <c r="CG42" s="54">
        <f>AI42+AS42+BC42+BM42+BW42</f>
        <v>0.109059</v>
      </c>
      <c r="CH42" s="54">
        <f>AJ42+AT42+BD42+BN42+BY42</f>
        <v>0</v>
      </c>
      <c r="CI42" s="54">
        <f>AK42+AU42+BE42+BO42+BZ42</f>
        <v>0</v>
      </c>
      <c r="CJ42" s="54">
        <f>AL42+AV42+BF42+BP42+BZ42</f>
        <v>0.109059</v>
      </c>
      <c r="CK42" s="54">
        <f>AM42+AW42+BG42+BQ42+CB42</f>
        <v>0</v>
      </c>
      <c r="CL42" s="54">
        <f>AN42+AX42+BH42+BR42+CB42</f>
        <v>0.109059</v>
      </c>
      <c r="CM42" s="54">
        <f>AO42+AY42+BI42+BS42+CD42</f>
        <v>0</v>
      </c>
      <c r="CN42" s="54">
        <f>AP42+AZ42+BJ42+BT42+CE42</f>
        <v>0</v>
      </c>
      <c r="CO42" s="54">
        <f>AQ42+BA42+BK42+BU42+CE42</f>
        <v>0.109059</v>
      </c>
      <c r="CP42" s="54">
        <f>AR42+BB42+BL42+BV42+CF42</f>
        <v>0</v>
      </c>
      <c r="CQ42" s="35"/>
    </row>
    <row r="43" spans="1:95" s="5" customFormat="1" ht="48" customHeight="1" x14ac:dyDescent="0.25">
      <c r="A43" s="115" t="s">
        <v>314</v>
      </c>
      <c r="B43" s="82" t="s">
        <v>87</v>
      </c>
      <c r="C43" s="114"/>
      <c r="D43" s="114" t="s">
        <v>88</v>
      </c>
      <c r="E43" s="114">
        <v>2018</v>
      </c>
      <c r="F43" s="114">
        <v>2018</v>
      </c>
      <c r="G43" s="114">
        <v>2018</v>
      </c>
      <c r="H43" s="38">
        <v>0</v>
      </c>
      <c r="I43" s="38">
        <v>0</v>
      </c>
      <c r="J43" s="37" t="s">
        <v>82</v>
      </c>
      <c r="K43" s="83">
        <v>0</v>
      </c>
      <c r="L43" s="83">
        <v>0</v>
      </c>
      <c r="M43" s="37" t="s">
        <v>46</v>
      </c>
      <c r="N43" s="83">
        <f>31858.89/1000000</f>
        <v>3.1858890000000001E-2</v>
      </c>
      <c r="O43" s="83">
        <f>31858.89/1000000</f>
        <v>3.1858890000000001E-2</v>
      </c>
      <c r="P43" s="35" t="s">
        <v>82</v>
      </c>
      <c r="Q43" s="35" t="s">
        <v>82</v>
      </c>
      <c r="R43" s="35" t="s">
        <v>82</v>
      </c>
      <c r="S43" s="35" t="s">
        <v>82</v>
      </c>
      <c r="T43" s="83">
        <f>31858.89/1000000</f>
        <v>3.1858890000000001E-2</v>
      </c>
      <c r="U43" s="83">
        <f>31858.89/1000000</f>
        <v>3.1858890000000001E-2</v>
      </c>
      <c r="V43" s="35">
        <v>0</v>
      </c>
      <c r="W43" s="35">
        <v>0</v>
      </c>
      <c r="X43" s="83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168">
        <v>0</v>
      </c>
      <c r="AJ43" s="168">
        <v>0</v>
      </c>
      <c r="AK43" s="168">
        <v>0</v>
      </c>
      <c r="AL43" s="168">
        <v>0</v>
      </c>
      <c r="AM43" s="168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168">
        <f>31858.89/1000000</f>
        <v>3.1858890000000001E-2</v>
      </c>
      <c r="AT43" s="168">
        <v>0</v>
      </c>
      <c r="AU43" s="168">
        <v>0</v>
      </c>
      <c r="AV43" s="168">
        <v>3.1858890000000001E-2</v>
      </c>
      <c r="AW43" s="35">
        <v>0</v>
      </c>
      <c r="AX43" s="83">
        <f>31858.89/1000000</f>
        <v>3.1858890000000001E-2</v>
      </c>
      <c r="AY43" s="35">
        <v>0</v>
      </c>
      <c r="AZ43" s="35">
        <v>0</v>
      </c>
      <c r="BA43" s="83">
        <f>31858.89/1000000</f>
        <v>3.1858890000000001E-2</v>
      </c>
      <c r="BB43" s="83">
        <f>31858.89/1000000</f>
        <v>3.1858890000000001E-2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135">
        <v>0</v>
      </c>
      <c r="BN43" s="135">
        <v>0</v>
      </c>
      <c r="BO43" s="135">
        <v>0</v>
      </c>
      <c r="BP43" s="135">
        <v>0</v>
      </c>
      <c r="BQ43" s="135">
        <v>0</v>
      </c>
      <c r="BR43" s="135">
        <v>0</v>
      </c>
      <c r="BS43" s="135">
        <v>0</v>
      </c>
      <c r="BT43" s="135">
        <v>0</v>
      </c>
      <c r="BU43" s="135">
        <v>0</v>
      </c>
      <c r="BV43" s="135">
        <v>0</v>
      </c>
      <c r="BW43" s="135">
        <v>0</v>
      </c>
      <c r="BX43" s="135">
        <v>0</v>
      </c>
      <c r="BY43" s="135">
        <v>0</v>
      </c>
      <c r="BZ43" s="135">
        <v>0</v>
      </c>
      <c r="CA43" s="135">
        <v>0</v>
      </c>
      <c r="CB43" s="135">
        <v>0</v>
      </c>
      <c r="CC43" s="135">
        <v>0</v>
      </c>
      <c r="CD43" s="135">
        <v>0</v>
      </c>
      <c r="CE43" s="135">
        <v>0</v>
      </c>
      <c r="CF43" s="135">
        <v>0</v>
      </c>
      <c r="CG43" s="54">
        <f>AI43+AS43+BC43+BM43+BW43</f>
        <v>3.1858890000000001E-2</v>
      </c>
      <c r="CH43" s="54">
        <f>AJ43+AT43+BD43+BN43+BY43</f>
        <v>0</v>
      </c>
      <c r="CI43" s="54">
        <f>AK43+AU43+BE43+BO43+BZ43</f>
        <v>0</v>
      </c>
      <c r="CJ43" s="54">
        <f>AL43+AV43+BF43+BP43+BZ43</f>
        <v>3.1858890000000001E-2</v>
      </c>
      <c r="CK43" s="54">
        <f>AM43+AW43+BG43+BQ43+CB43</f>
        <v>0</v>
      </c>
      <c r="CL43" s="54">
        <f>AN43+AX43+BH43+BR43+CB43</f>
        <v>3.1858890000000001E-2</v>
      </c>
      <c r="CM43" s="54">
        <f>AO43+AY43+BI43+BS43+CD43</f>
        <v>0</v>
      </c>
      <c r="CN43" s="54">
        <f>AP43+AZ43+BJ43+BT43+CE43</f>
        <v>0</v>
      </c>
      <c r="CO43" s="54">
        <f>AQ43+BA43+BK43+BU43+CE43</f>
        <v>3.1858890000000001E-2</v>
      </c>
      <c r="CP43" s="54">
        <f>AR43+BB43+BL43+BV43+CF43</f>
        <v>3.1858890000000001E-2</v>
      </c>
      <c r="CQ43" s="35"/>
    </row>
    <row r="44" spans="1:95" s="31" customFormat="1" ht="47.25" x14ac:dyDescent="0.25">
      <c r="A44" s="32" t="s">
        <v>89</v>
      </c>
      <c r="B44" s="33" t="s">
        <v>90</v>
      </c>
      <c r="C44" s="34" t="s">
        <v>44</v>
      </c>
      <c r="D44" s="34" t="s">
        <v>45</v>
      </c>
      <c r="E44" s="34" t="s">
        <v>45</v>
      </c>
      <c r="F44" s="34" t="s">
        <v>45</v>
      </c>
      <c r="G44" s="34" t="s">
        <v>45</v>
      </c>
      <c r="H44" s="67">
        <f>H45+H46</f>
        <v>0.59259394799999998</v>
      </c>
      <c r="I44" s="67">
        <f>I45+I46</f>
        <v>21.345600000000001</v>
      </c>
      <c r="J44" s="66" t="s">
        <v>82</v>
      </c>
      <c r="K44" s="67">
        <f>K45+K46</f>
        <v>0.733593948</v>
      </c>
      <c r="L44" s="67">
        <f>L45+L46</f>
        <v>12.1929</v>
      </c>
      <c r="M44" s="67">
        <f>M46</f>
        <v>0</v>
      </c>
      <c r="N44" s="67">
        <f>N45+N46</f>
        <v>0.60882689999999995</v>
      </c>
      <c r="O44" s="67">
        <f t="shared" ref="O44:BZ44" si="38">O45+O46</f>
        <v>22.8640249</v>
      </c>
      <c r="P44" s="30" t="s">
        <v>82</v>
      </c>
      <c r="Q44" s="30" t="s">
        <v>82</v>
      </c>
      <c r="R44" s="30" t="s">
        <v>82</v>
      </c>
      <c r="S44" s="30" t="s">
        <v>82</v>
      </c>
      <c r="T44" s="67">
        <f t="shared" si="38"/>
        <v>18.1576269</v>
      </c>
      <c r="U44" s="67">
        <f t="shared" si="38"/>
        <v>9.0217269000000009</v>
      </c>
      <c r="V44" s="67">
        <f t="shared" si="38"/>
        <v>3.7968000000000002</v>
      </c>
      <c r="W44" s="67">
        <f t="shared" si="38"/>
        <v>21.328800000000001</v>
      </c>
      <c r="X44" s="67">
        <f t="shared" si="38"/>
        <v>8.4129000000000005</v>
      </c>
      <c r="Y44" s="67">
        <f t="shared" si="38"/>
        <v>0</v>
      </c>
      <c r="Z44" s="67">
        <f t="shared" si="38"/>
        <v>0</v>
      </c>
      <c r="AA44" s="67">
        <f t="shared" si="38"/>
        <v>0</v>
      </c>
      <c r="AB44" s="67">
        <f t="shared" si="38"/>
        <v>0</v>
      </c>
      <c r="AC44" s="67">
        <f t="shared" si="38"/>
        <v>0</v>
      </c>
      <c r="AD44" s="67">
        <f t="shared" si="38"/>
        <v>0</v>
      </c>
      <c r="AE44" s="67">
        <f t="shared" si="38"/>
        <v>0</v>
      </c>
      <c r="AF44" s="67">
        <f t="shared" si="38"/>
        <v>0</v>
      </c>
      <c r="AG44" s="67">
        <f t="shared" si="38"/>
        <v>0</v>
      </c>
      <c r="AH44" s="67">
        <f t="shared" si="38"/>
        <v>0</v>
      </c>
      <c r="AI44" s="164">
        <f t="shared" si="38"/>
        <v>0</v>
      </c>
      <c r="AJ44" s="164">
        <f t="shared" si="38"/>
        <v>0</v>
      </c>
      <c r="AK44" s="164">
        <f t="shared" si="38"/>
        <v>0</v>
      </c>
      <c r="AL44" s="164">
        <f t="shared" si="38"/>
        <v>0</v>
      </c>
      <c r="AM44" s="164">
        <f t="shared" si="38"/>
        <v>0</v>
      </c>
      <c r="AN44" s="67">
        <f t="shared" si="38"/>
        <v>0</v>
      </c>
      <c r="AO44" s="67">
        <f t="shared" si="38"/>
        <v>0</v>
      </c>
      <c r="AP44" s="67">
        <f t="shared" si="38"/>
        <v>0</v>
      </c>
      <c r="AQ44" s="67">
        <f t="shared" si="38"/>
        <v>0</v>
      </c>
      <c r="AR44" s="67">
        <f t="shared" si="38"/>
        <v>0</v>
      </c>
      <c r="AS44" s="164">
        <f t="shared" si="38"/>
        <v>0</v>
      </c>
      <c r="AT44" s="164">
        <f t="shared" si="38"/>
        <v>0</v>
      </c>
      <c r="AU44" s="164">
        <f t="shared" si="38"/>
        <v>0</v>
      </c>
      <c r="AV44" s="164">
        <f t="shared" si="38"/>
        <v>0</v>
      </c>
      <c r="AW44" s="67">
        <f t="shared" si="38"/>
        <v>0</v>
      </c>
      <c r="AX44" s="67">
        <f t="shared" si="38"/>
        <v>0</v>
      </c>
      <c r="AY44" s="67">
        <f t="shared" si="38"/>
        <v>0</v>
      </c>
      <c r="AZ44" s="67">
        <f t="shared" si="38"/>
        <v>0</v>
      </c>
      <c r="BA44" s="67">
        <f t="shared" si="38"/>
        <v>0</v>
      </c>
      <c r="BB44" s="67">
        <f t="shared" si="38"/>
        <v>0</v>
      </c>
      <c r="BC44" s="72">
        <f t="shared" si="38"/>
        <v>3.7968000000000002</v>
      </c>
      <c r="BD44" s="72">
        <f t="shared" si="38"/>
        <v>0</v>
      </c>
      <c r="BE44" s="72">
        <f t="shared" si="38"/>
        <v>0</v>
      </c>
      <c r="BF44" s="72">
        <f t="shared" si="38"/>
        <v>3.7968000000000002</v>
      </c>
      <c r="BG44" s="72">
        <f t="shared" si="38"/>
        <v>0</v>
      </c>
      <c r="BH44" s="72">
        <f t="shared" si="38"/>
        <v>3.7800000000000002</v>
      </c>
      <c r="BI44" s="72">
        <f t="shared" si="38"/>
        <v>0</v>
      </c>
      <c r="BJ44" s="72">
        <f t="shared" si="38"/>
        <v>0</v>
      </c>
      <c r="BK44" s="72">
        <f t="shared" si="38"/>
        <v>3.7800000000000002</v>
      </c>
      <c r="BL44" s="72">
        <f t="shared" si="38"/>
        <v>0</v>
      </c>
      <c r="BM44" s="134">
        <f t="shared" si="38"/>
        <v>4.5895000000000001</v>
      </c>
      <c r="BN44" s="134">
        <f t="shared" si="38"/>
        <v>0</v>
      </c>
      <c r="BO44" s="134">
        <f t="shared" si="38"/>
        <v>0</v>
      </c>
      <c r="BP44" s="134">
        <f t="shared" si="38"/>
        <v>4.5895000000000001</v>
      </c>
      <c r="BQ44" s="134">
        <f t="shared" si="38"/>
        <v>0</v>
      </c>
      <c r="BR44" s="134">
        <f t="shared" si="38"/>
        <v>4.5895000000000001</v>
      </c>
      <c r="BS44" s="134">
        <f t="shared" si="38"/>
        <v>0</v>
      </c>
      <c r="BT44" s="134">
        <f t="shared" si="38"/>
        <v>0</v>
      </c>
      <c r="BU44" s="134">
        <f t="shared" si="38"/>
        <v>4.5895000000000001</v>
      </c>
      <c r="BV44" s="134">
        <f t="shared" si="38"/>
        <v>0</v>
      </c>
      <c r="BW44" s="134">
        <f t="shared" si="38"/>
        <v>5.3408632840000001</v>
      </c>
      <c r="BX44" s="134">
        <f t="shared" si="38"/>
        <v>0</v>
      </c>
      <c r="BY44" s="134">
        <f t="shared" si="38"/>
        <v>0</v>
      </c>
      <c r="BZ44" s="134">
        <f t="shared" si="38"/>
        <v>5.3408632840000001</v>
      </c>
      <c r="CA44" s="134">
        <f t="shared" ref="CA44:CP44" si="39">CA45+CA46</f>
        <v>0</v>
      </c>
      <c r="CB44" s="134">
        <f t="shared" si="39"/>
        <v>5.3967397959999994</v>
      </c>
      <c r="CC44" s="134">
        <f t="shared" si="39"/>
        <v>0</v>
      </c>
      <c r="CD44" s="134">
        <f t="shared" si="39"/>
        <v>0</v>
      </c>
      <c r="CE44" s="134">
        <f t="shared" si="39"/>
        <v>5.3967397959999994</v>
      </c>
      <c r="CF44" s="134">
        <f t="shared" si="39"/>
        <v>0</v>
      </c>
      <c r="CG44" s="72">
        <f t="shared" si="39"/>
        <v>13.727163284</v>
      </c>
      <c r="CH44" s="72">
        <f t="shared" si="39"/>
        <v>0</v>
      </c>
      <c r="CI44" s="72">
        <f t="shared" si="39"/>
        <v>5.3408632840000001</v>
      </c>
      <c r="CJ44" s="72">
        <f t="shared" si="39"/>
        <v>13.727163284</v>
      </c>
      <c r="CK44" s="72">
        <f t="shared" si="39"/>
        <v>0</v>
      </c>
      <c r="CL44" s="72">
        <f t="shared" si="39"/>
        <v>13.766239796000001</v>
      </c>
      <c r="CM44" s="72">
        <f t="shared" si="39"/>
        <v>0</v>
      </c>
      <c r="CN44" s="72">
        <f t="shared" si="39"/>
        <v>0</v>
      </c>
      <c r="CO44" s="72">
        <f t="shared" si="39"/>
        <v>13.766239796000001</v>
      </c>
      <c r="CP44" s="72">
        <f t="shared" si="39"/>
        <v>0</v>
      </c>
      <c r="CQ44" s="30" t="s">
        <v>45</v>
      </c>
    </row>
    <row r="45" spans="1:95" s="5" customFormat="1" ht="50.25" customHeight="1" x14ac:dyDescent="0.25">
      <c r="A45" s="115" t="s">
        <v>291</v>
      </c>
      <c r="B45" s="92" t="s">
        <v>91</v>
      </c>
      <c r="C45" s="113" t="s">
        <v>92</v>
      </c>
      <c r="D45" s="113" t="s">
        <v>70</v>
      </c>
      <c r="E45" s="113">
        <v>2017</v>
      </c>
      <c r="F45" s="113">
        <v>2017</v>
      </c>
      <c r="G45" s="113">
        <v>2017</v>
      </c>
      <c r="H45" s="38">
        <v>0</v>
      </c>
      <c r="I45" s="38">
        <v>0</v>
      </c>
      <c r="J45" s="37" t="s">
        <v>46</v>
      </c>
      <c r="K45" s="38">
        <v>0</v>
      </c>
      <c r="L45" s="38">
        <v>0</v>
      </c>
      <c r="M45" s="37" t="s">
        <v>46</v>
      </c>
      <c r="N45" s="38">
        <v>0.60882689999999995</v>
      </c>
      <c r="O45" s="38">
        <v>0.60882689999999995</v>
      </c>
      <c r="P45" s="35" t="s">
        <v>82</v>
      </c>
      <c r="Q45" s="35" t="s">
        <v>82</v>
      </c>
      <c r="R45" s="35" t="s">
        <v>82</v>
      </c>
      <c r="S45" s="35" t="s">
        <v>82</v>
      </c>
      <c r="T45" s="38">
        <v>0.60882689999999995</v>
      </c>
      <c r="U45" s="38">
        <v>0.60882689999999995</v>
      </c>
      <c r="V45" s="35">
        <v>0</v>
      </c>
      <c r="W45" s="38">
        <v>0</v>
      </c>
      <c r="X45" s="38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138">
        <v>0</v>
      </c>
      <c r="AJ45" s="168">
        <v>0</v>
      </c>
      <c r="AK45" s="168">
        <v>0</v>
      </c>
      <c r="AL45" s="138">
        <v>0</v>
      </c>
      <c r="AM45" s="138">
        <v>0</v>
      </c>
      <c r="AN45" s="38">
        <v>0</v>
      </c>
      <c r="AO45" s="35">
        <v>0</v>
      </c>
      <c r="AP45" s="35">
        <v>0</v>
      </c>
      <c r="AQ45" s="38">
        <v>0</v>
      </c>
      <c r="AR45" s="38">
        <v>0</v>
      </c>
      <c r="AS45" s="168">
        <v>0</v>
      </c>
      <c r="AT45" s="168">
        <v>0</v>
      </c>
      <c r="AU45" s="168">
        <v>0</v>
      </c>
      <c r="AV45" s="168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135">
        <v>0</v>
      </c>
      <c r="BN45" s="135">
        <v>0</v>
      </c>
      <c r="BO45" s="135">
        <v>0</v>
      </c>
      <c r="BP45" s="135">
        <v>0</v>
      </c>
      <c r="BQ45" s="135">
        <v>0</v>
      </c>
      <c r="BR45" s="135">
        <v>0</v>
      </c>
      <c r="BS45" s="135">
        <v>0</v>
      </c>
      <c r="BT45" s="135">
        <v>0</v>
      </c>
      <c r="BU45" s="135">
        <v>0</v>
      </c>
      <c r="BV45" s="135">
        <v>0</v>
      </c>
      <c r="BW45" s="135">
        <v>0</v>
      </c>
      <c r="BX45" s="135">
        <v>0</v>
      </c>
      <c r="BY45" s="135">
        <v>0</v>
      </c>
      <c r="BZ45" s="135">
        <v>0</v>
      </c>
      <c r="CA45" s="135">
        <v>0</v>
      </c>
      <c r="CB45" s="135">
        <v>0</v>
      </c>
      <c r="CC45" s="135">
        <v>0</v>
      </c>
      <c r="CD45" s="135">
        <v>0</v>
      </c>
      <c r="CE45" s="135">
        <v>0</v>
      </c>
      <c r="CF45" s="135">
        <v>0</v>
      </c>
      <c r="CG45" s="54">
        <f>AI45+AS45+BC45+BM45+BW45</f>
        <v>0</v>
      </c>
      <c r="CH45" s="54">
        <f t="shared" ref="CH45:CI47" si="40">AJ45+AT45+BD45+BN45+BY45</f>
        <v>0</v>
      </c>
      <c r="CI45" s="54">
        <f t="shared" si="40"/>
        <v>0</v>
      </c>
      <c r="CJ45" s="54">
        <f>AL45+AV45+BF45+BP45+BZ45</f>
        <v>0</v>
      </c>
      <c r="CK45" s="54">
        <f>AM45+AW45+BG45+BQ45+CB45</f>
        <v>0</v>
      </c>
      <c r="CL45" s="54">
        <f>AN45+AX45+BH45+BR45+CB45</f>
        <v>0</v>
      </c>
      <c r="CM45" s="54">
        <f t="shared" ref="CM45:CN47" si="41">AO45+AY45+BI45+BS45+CD45</f>
        <v>0</v>
      </c>
      <c r="CN45" s="54">
        <f t="shared" si="41"/>
        <v>0</v>
      </c>
      <c r="CO45" s="54">
        <f t="shared" ref="CO45:CP47" si="42">AQ45+BA45+BK45+BU45+CE45</f>
        <v>0</v>
      </c>
      <c r="CP45" s="54">
        <f t="shared" si="42"/>
        <v>0</v>
      </c>
      <c r="CQ45" s="35"/>
    </row>
    <row r="46" spans="1:95" s="5" customFormat="1" ht="84.75" customHeight="1" x14ac:dyDescent="0.25">
      <c r="A46" s="32" t="s">
        <v>292</v>
      </c>
      <c r="B46" s="95" t="s">
        <v>321</v>
      </c>
      <c r="C46" s="113" t="s">
        <v>44</v>
      </c>
      <c r="D46" s="113" t="s">
        <v>45</v>
      </c>
      <c r="E46" s="113" t="s">
        <v>45</v>
      </c>
      <c r="F46" s="113" t="s">
        <v>45</v>
      </c>
      <c r="G46" s="113" t="s">
        <v>45</v>
      </c>
      <c r="H46" s="38">
        <f>H47+H48+H49</f>
        <v>0.59259394799999998</v>
      </c>
      <c r="I46" s="38">
        <f>I47+I48+I49</f>
        <v>21.345600000000001</v>
      </c>
      <c r="J46" s="38"/>
      <c r="K46" s="38">
        <f>K47+K48+K49</f>
        <v>0.733593948</v>
      </c>
      <c r="L46" s="38">
        <f>L47+L48+L49</f>
        <v>12.1929</v>
      </c>
      <c r="M46" s="38"/>
      <c r="N46" s="38"/>
      <c r="O46" s="38">
        <f>O47+O48+O49</f>
        <v>22.255198</v>
      </c>
      <c r="P46" s="38">
        <f t="shared" ref="P46:Z46" si="43">P47+P48+P49</f>
        <v>30.78913</v>
      </c>
      <c r="Q46" s="38">
        <f t="shared" si="43"/>
        <v>30.78913</v>
      </c>
      <c r="R46" s="38">
        <f t="shared" si="43"/>
        <v>30.78913</v>
      </c>
      <c r="S46" s="38">
        <f t="shared" si="43"/>
        <v>30.78913</v>
      </c>
      <c r="T46" s="38">
        <f t="shared" si="43"/>
        <v>17.5488</v>
      </c>
      <c r="U46" s="38">
        <f t="shared" si="43"/>
        <v>8.4129000000000005</v>
      </c>
      <c r="V46" s="38">
        <f t="shared" si="43"/>
        <v>3.7968000000000002</v>
      </c>
      <c r="W46" s="38">
        <f t="shared" si="43"/>
        <v>21.328800000000001</v>
      </c>
      <c r="X46" s="38">
        <f t="shared" si="43"/>
        <v>8.4129000000000005</v>
      </c>
      <c r="Y46" s="38">
        <f t="shared" si="43"/>
        <v>0</v>
      </c>
      <c r="Z46" s="38">
        <f t="shared" si="43"/>
        <v>0</v>
      </c>
      <c r="AA46" s="38">
        <f t="shared" ref="AA46" si="44">AA47+AA48+AA49</f>
        <v>0</v>
      </c>
      <c r="AB46" s="38">
        <f t="shared" ref="AB46" si="45">AB47+AB48+AB49</f>
        <v>0</v>
      </c>
      <c r="AC46" s="38">
        <f t="shared" ref="AC46" si="46">AC47+AC48+AC49</f>
        <v>0</v>
      </c>
      <c r="AD46" s="38">
        <f t="shared" ref="AD46" si="47">AD47+AD48+AD49</f>
        <v>0</v>
      </c>
      <c r="AE46" s="38">
        <f t="shared" ref="AE46" si="48">AE47+AE48+AE49</f>
        <v>0</v>
      </c>
      <c r="AF46" s="38">
        <f t="shared" ref="AF46" si="49">AF47+AF48+AF49</f>
        <v>0</v>
      </c>
      <c r="AG46" s="38">
        <f t="shared" ref="AG46" si="50">AG47+AG48+AG49</f>
        <v>0</v>
      </c>
      <c r="AH46" s="38">
        <f t="shared" ref="AH46" si="51">AH47+AH48+AH49</f>
        <v>0</v>
      </c>
      <c r="AI46" s="138">
        <f t="shared" ref="AI46" si="52">AI47+AI48+AI49</f>
        <v>0</v>
      </c>
      <c r="AJ46" s="138">
        <f t="shared" ref="AJ46:AK46" si="53">AJ47+AJ48+AJ49</f>
        <v>0</v>
      </c>
      <c r="AK46" s="138">
        <f t="shared" si="53"/>
        <v>0</v>
      </c>
      <c r="AL46" s="138">
        <f t="shared" ref="AL46" si="54">AL47+AL48+AL49</f>
        <v>0</v>
      </c>
      <c r="AM46" s="138">
        <f t="shared" ref="AM46" si="55">AM47+AM48+AM49</f>
        <v>0</v>
      </c>
      <c r="AN46" s="38">
        <f t="shared" ref="AN46" si="56">AN47+AN48+AN49</f>
        <v>0</v>
      </c>
      <c r="AO46" s="38">
        <f t="shared" ref="AO46" si="57">AO47+AO48+AO49</f>
        <v>0</v>
      </c>
      <c r="AP46" s="38">
        <f t="shared" ref="AP46" si="58">AP47+AP48+AP49</f>
        <v>0</v>
      </c>
      <c r="AQ46" s="38">
        <f t="shared" ref="AQ46" si="59">AQ47+AQ48+AQ49</f>
        <v>0</v>
      </c>
      <c r="AR46" s="38">
        <f t="shared" ref="AR46" si="60">AR47+AR48+AR49</f>
        <v>0</v>
      </c>
      <c r="AS46" s="138">
        <f t="shared" ref="AS46" si="61">AS47+AS48+AS49</f>
        <v>0</v>
      </c>
      <c r="AT46" s="138">
        <f t="shared" ref="AT46" si="62">AT47+AT48+AT49</f>
        <v>0</v>
      </c>
      <c r="AU46" s="138">
        <f t="shared" ref="AU46:AV46" si="63">AU47+AU48+AU49</f>
        <v>0</v>
      </c>
      <c r="AV46" s="138">
        <f t="shared" si="63"/>
        <v>0</v>
      </c>
      <c r="AW46" s="38">
        <f t="shared" ref="AW46" si="64">AW47+AW48+AW49</f>
        <v>0</v>
      </c>
      <c r="AX46" s="38">
        <f t="shared" ref="AX46" si="65">AX47+AX48+AX49</f>
        <v>0</v>
      </c>
      <c r="AY46" s="38">
        <f t="shared" ref="AY46" si="66">AY47+AY48+AY49</f>
        <v>0</v>
      </c>
      <c r="AZ46" s="38">
        <f t="shared" ref="AZ46" si="67">AZ47+AZ48+AZ49</f>
        <v>0</v>
      </c>
      <c r="BA46" s="38">
        <f>BA47+BA48+BA49</f>
        <v>0</v>
      </c>
      <c r="BB46" s="38">
        <f t="shared" ref="BB46" si="68">BB47+BB48+BB49</f>
        <v>0</v>
      </c>
      <c r="BC46" s="38">
        <f t="shared" ref="BC46" si="69">BC47+BC48+BC49</f>
        <v>3.7968000000000002</v>
      </c>
      <c r="BD46" s="38">
        <f t="shared" ref="BD46" si="70">BD47+BD48+BD49</f>
        <v>0</v>
      </c>
      <c r="BE46" s="38">
        <f t="shared" ref="BE46" si="71">BE47+BE48+BE49</f>
        <v>0</v>
      </c>
      <c r="BF46" s="38">
        <f t="shared" ref="BF46" si="72">BF47+BF48+BF49</f>
        <v>3.7968000000000002</v>
      </c>
      <c r="BG46" s="38">
        <f t="shared" ref="BG46" si="73">BG47+BG48+BG49</f>
        <v>0</v>
      </c>
      <c r="BH46" s="38">
        <f t="shared" ref="BH46" si="74">BH47+BH48+BH49</f>
        <v>3.7800000000000002</v>
      </c>
      <c r="BI46" s="38">
        <f t="shared" ref="BI46" si="75">BI47+BI48+BI49</f>
        <v>0</v>
      </c>
      <c r="BJ46" s="38">
        <f t="shared" ref="BJ46" si="76">BJ47+BJ48+BJ49</f>
        <v>0</v>
      </c>
      <c r="BK46" s="38">
        <f t="shared" ref="BK46" si="77">BK47+BK48+BK49</f>
        <v>3.7800000000000002</v>
      </c>
      <c r="BL46" s="38">
        <f t="shared" ref="BL46" si="78">BL47+BL48+BL49</f>
        <v>0</v>
      </c>
      <c r="BM46" s="138">
        <f t="shared" ref="BM46" si="79">BM47+BM48+BM49</f>
        <v>4.5895000000000001</v>
      </c>
      <c r="BN46" s="138">
        <f t="shared" ref="BN46" si="80">BN47+BN48+BN49</f>
        <v>0</v>
      </c>
      <c r="BO46" s="138">
        <f t="shared" ref="BO46" si="81">BO47+BO48+BO49</f>
        <v>0</v>
      </c>
      <c r="BP46" s="138">
        <f t="shared" ref="BP46" si="82">BP47+BP48+BP49</f>
        <v>4.5895000000000001</v>
      </c>
      <c r="BQ46" s="138">
        <f t="shared" ref="BQ46" si="83">BQ47+BQ48+BQ49</f>
        <v>0</v>
      </c>
      <c r="BR46" s="138">
        <f t="shared" ref="BR46" si="84">BR47+BR48+BR49</f>
        <v>4.5895000000000001</v>
      </c>
      <c r="BS46" s="138">
        <f t="shared" ref="BS46" si="85">BS47+BS48+BS49</f>
        <v>0</v>
      </c>
      <c r="BT46" s="138">
        <f t="shared" ref="BT46" si="86">BT47+BT48+BT49</f>
        <v>0</v>
      </c>
      <c r="BU46" s="138">
        <f t="shared" ref="BU46" si="87">BU47+BU48+BU49</f>
        <v>4.5895000000000001</v>
      </c>
      <c r="BV46" s="138">
        <f t="shared" ref="BV46" si="88">BV47+BV48+BV49</f>
        <v>0</v>
      </c>
      <c r="BW46" s="138">
        <f t="shared" ref="BW46" si="89">BW47+BW48+BW49</f>
        <v>5.3408632840000001</v>
      </c>
      <c r="BX46" s="138">
        <f>BX47+BX48+BX49</f>
        <v>0</v>
      </c>
      <c r="BY46" s="138">
        <f t="shared" ref="BY46" si="90">BY47+BY48+BY49</f>
        <v>0</v>
      </c>
      <c r="BZ46" s="138">
        <f t="shared" ref="BZ46" si="91">BZ47+BZ48+BZ49</f>
        <v>5.3408632840000001</v>
      </c>
      <c r="CA46" s="138">
        <f t="shared" ref="CA46" si="92">CA47+CA48+CA49</f>
        <v>0</v>
      </c>
      <c r="CB46" s="138">
        <f t="shared" ref="CB46" si="93">CB47+CB48+CB49</f>
        <v>5.3967397959999994</v>
      </c>
      <c r="CC46" s="138">
        <f t="shared" ref="CC46" si="94">CC47+CC48+CC49</f>
        <v>0</v>
      </c>
      <c r="CD46" s="138">
        <f t="shared" ref="CD46" si="95">CD47+CD48+CD49</f>
        <v>0</v>
      </c>
      <c r="CE46" s="138">
        <f t="shared" ref="CE46" si="96">CE47+CE48+CE49</f>
        <v>5.3967397959999994</v>
      </c>
      <c r="CF46" s="138">
        <f t="shared" ref="CF46" si="97">CF47+CF48+CF49</f>
        <v>0</v>
      </c>
      <c r="CG46" s="38">
        <f t="shared" ref="CG46" si="98">CG47+CG48+CG49</f>
        <v>13.727163284</v>
      </c>
      <c r="CH46" s="38">
        <f t="shared" ref="CH46" si="99">CH47+CH48+CH49</f>
        <v>0</v>
      </c>
      <c r="CI46" s="38">
        <f t="shared" ref="CI46" si="100">CI47+CI48+CI49</f>
        <v>5.3408632840000001</v>
      </c>
      <c r="CJ46" s="38">
        <f t="shared" ref="CJ46" si="101">CJ47+CJ48+CJ49</f>
        <v>13.727163284</v>
      </c>
      <c r="CK46" s="38">
        <f t="shared" ref="CK46" si="102">CK47+CK48+CK49</f>
        <v>0</v>
      </c>
      <c r="CL46" s="38">
        <f t="shared" ref="CL46" si="103">CL47+CL48+CL49</f>
        <v>13.766239796000001</v>
      </c>
      <c r="CM46" s="38">
        <f t="shared" ref="CM46" si="104">CM47+CM48+CM49</f>
        <v>0</v>
      </c>
      <c r="CN46" s="38">
        <f t="shared" ref="CN46" si="105">CN47+CN48+CN49</f>
        <v>0</v>
      </c>
      <c r="CO46" s="38">
        <f t="shared" ref="CO46" si="106">CO47+CO48+CO49</f>
        <v>13.766239796000001</v>
      </c>
      <c r="CP46" s="38">
        <f t="shared" ref="CP46" si="107">CP47+CP48+CP49</f>
        <v>0</v>
      </c>
      <c r="CQ46" s="35" t="s">
        <v>45</v>
      </c>
    </row>
    <row r="47" spans="1:95" s="5" customFormat="1" ht="73.5" customHeight="1" x14ac:dyDescent="0.25">
      <c r="A47" s="115" t="s">
        <v>322</v>
      </c>
      <c r="B47" s="92" t="s">
        <v>216</v>
      </c>
      <c r="C47" s="56" t="s">
        <v>93</v>
      </c>
      <c r="D47" s="27" t="s">
        <v>73</v>
      </c>
      <c r="E47" s="61">
        <v>2019</v>
      </c>
      <c r="F47" s="61">
        <v>2019</v>
      </c>
      <c r="G47" s="61">
        <v>2020</v>
      </c>
      <c r="H47" s="89">
        <f>0.49382829*1.2</f>
        <v>0.59259394799999998</v>
      </c>
      <c r="I47" s="54">
        <f>3.164*1.2</f>
        <v>3.7968000000000002</v>
      </c>
      <c r="J47" s="37">
        <v>43738</v>
      </c>
      <c r="K47" s="89">
        <f>(0.49382829*1.2)+0.141</f>
        <v>0.733593948</v>
      </c>
      <c r="L47" s="54">
        <f>(3.15*1.2)+0.7661</f>
        <v>4.5461</v>
      </c>
      <c r="M47" s="37">
        <v>43738</v>
      </c>
      <c r="N47" s="35">
        <v>0</v>
      </c>
      <c r="O47" s="54">
        <f>(3.15*1.2)+0.7661</f>
        <v>4.5461</v>
      </c>
      <c r="P47" s="35">
        <v>4.6551299999999998</v>
      </c>
      <c r="Q47" s="35">
        <v>4.6551299999999998</v>
      </c>
      <c r="R47" s="35">
        <v>4.6551299999999998</v>
      </c>
      <c r="S47" s="35">
        <v>4.6551299999999998</v>
      </c>
      <c r="T47" s="36">
        <v>0</v>
      </c>
      <c r="U47" s="88">
        <v>0.7661</v>
      </c>
      <c r="V47" s="88">
        <f>3.164*1.2</f>
        <v>3.7968000000000002</v>
      </c>
      <c r="W47" s="88">
        <f>3.035+0.745</f>
        <v>3.7800000000000002</v>
      </c>
      <c r="X47" s="88">
        <v>0.7661</v>
      </c>
      <c r="Y47" s="35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137">
        <v>0</v>
      </c>
      <c r="AJ47" s="137">
        <v>0</v>
      </c>
      <c r="AK47" s="137">
        <v>0</v>
      </c>
      <c r="AL47" s="137">
        <v>0</v>
      </c>
      <c r="AM47" s="13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137">
        <v>0</v>
      </c>
      <c r="AT47" s="137">
        <v>0</v>
      </c>
      <c r="AU47" s="137">
        <v>0</v>
      </c>
      <c r="AV47" s="137">
        <v>0</v>
      </c>
      <c r="AW47" s="27">
        <v>0</v>
      </c>
      <c r="AX47" s="87">
        <v>0</v>
      </c>
      <c r="AY47" s="27">
        <v>0</v>
      </c>
      <c r="AZ47" s="27">
        <v>0</v>
      </c>
      <c r="BA47" s="27">
        <v>0</v>
      </c>
      <c r="BB47" s="87">
        <v>0</v>
      </c>
      <c r="BC47" s="88">
        <f>3.164*1.2</f>
        <v>3.7968000000000002</v>
      </c>
      <c r="BD47" s="88">
        <v>0</v>
      </c>
      <c r="BE47" s="88">
        <v>0</v>
      </c>
      <c r="BF47" s="88">
        <f>3.164*1.2</f>
        <v>3.7968000000000002</v>
      </c>
      <c r="BG47" s="88">
        <v>0</v>
      </c>
      <c r="BH47" s="88">
        <f>3.035+0.745</f>
        <v>3.7800000000000002</v>
      </c>
      <c r="BI47" s="88">
        <v>0</v>
      </c>
      <c r="BJ47" s="88">
        <v>0</v>
      </c>
      <c r="BK47" s="88">
        <f>3.035+0.745</f>
        <v>3.7800000000000002</v>
      </c>
      <c r="BL47" s="88">
        <v>0</v>
      </c>
      <c r="BM47" s="136">
        <v>0.7661</v>
      </c>
      <c r="BN47" s="136">
        <v>0</v>
      </c>
      <c r="BO47" s="136">
        <v>0</v>
      </c>
      <c r="BP47" s="136">
        <v>0.7661</v>
      </c>
      <c r="BQ47" s="136">
        <v>0</v>
      </c>
      <c r="BR47" s="136">
        <v>0.7661</v>
      </c>
      <c r="BS47" s="136">
        <v>0</v>
      </c>
      <c r="BT47" s="136">
        <v>0</v>
      </c>
      <c r="BU47" s="136">
        <v>0.7661</v>
      </c>
      <c r="BV47" s="136">
        <v>0</v>
      </c>
      <c r="BW47" s="136">
        <v>0</v>
      </c>
      <c r="BX47" s="136">
        <v>0</v>
      </c>
      <c r="BY47" s="136">
        <v>0</v>
      </c>
      <c r="BZ47" s="136">
        <v>0</v>
      </c>
      <c r="CA47" s="136">
        <v>0</v>
      </c>
      <c r="CB47" s="136">
        <v>0</v>
      </c>
      <c r="CC47" s="136">
        <v>0</v>
      </c>
      <c r="CD47" s="136">
        <v>0</v>
      </c>
      <c r="CE47" s="136">
        <v>0</v>
      </c>
      <c r="CF47" s="136">
        <v>0</v>
      </c>
      <c r="CG47" s="54">
        <f>AI47+AS47+BC47+BM47+BW47</f>
        <v>4.5629</v>
      </c>
      <c r="CH47" s="54">
        <f t="shared" si="40"/>
        <v>0</v>
      </c>
      <c r="CI47" s="54">
        <f t="shared" si="40"/>
        <v>0</v>
      </c>
      <c r="CJ47" s="54">
        <f>AL47+AV47+BF47+BP47+BZ47</f>
        <v>4.5629</v>
      </c>
      <c r="CK47" s="54">
        <f>AM47+AW47+BG47+BQ47+CB47</f>
        <v>0</v>
      </c>
      <c r="CL47" s="54">
        <f>AN47+AX47+BH47+BR47+CB47</f>
        <v>4.5461</v>
      </c>
      <c r="CM47" s="54">
        <f t="shared" si="41"/>
        <v>0</v>
      </c>
      <c r="CN47" s="54">
        <f t="shared" si="41"/>
        <v>0</v>
      </c>
      <c r="CO47" s="54">
        <f t="shared" si="42"/>
        <v>4.5461</v>
      </c>
      <c r="CP47" s="54">
        <f t="shared" si="42"/>
        <v>0</v>
      </c>
      <c r="CQ47" s="39"/>
    </row>
    <row r="48" spans="1:95" s="5" customFormat="1" ht="68.25" customHeight="1" x14ac:dyDescent="0.25">
      <c r="A48" s="115" t="s">
        <v>323</v>
      </c>
      <c r="B48" s="92" t="s">
        <v>219</v>
      </c>
      <c r="C48" s="56" t="s">
        <v>215</v>
      </c>
      <c r="D48" s="27" t="s">
        <v>73</v>
      </c>
      <c r="E48" s="61">
        <v>2020</v>
      </c>
      <c r="F48" s="61">
        <v>2020</v>
      </c>
      <c r="G48" s="61">
        <v>2021</v>
      </c>
      <c r="H48" s="38">
        <v>0</v>
      </c>
      <c r="I48" s="38">
        <v>8.7744</v>
      </c>
      <c r="J48" s="37">
        <v>43890</v>
      </c>
      <c r="K48" s="38"/>
      <c r="L48" s="89">
        <v>3.8233999999999999</v>
      </c>
      <c r="M48" s="37">
        <v>43890</v>
      </c>
      <c r="N48" s="35">
        <v>0</v>
      </c>
      <c r="O48" s="54">
        <v>8.8545490000000004</v>
      </c>
      <c r="P48" s="54">
        <v>13.067</v>
      </c>
      <c r="Q48" s="54">
        <v>13.067</v>
      </c>
      <c r="R48" s="54">
        <v>13.067</v>
      </c>
      <c r="S48" s="54">
        <v>13.067</v>
      </c>
      <c r="T48" s="54">
        <v>8.7744</v>
      </c>
      <c r="U48" s="88">
        <v>3.8233999999999999</v>
      </c>
      <c r="V48" s="87">
        <v>0</v>
      </c>
      <c r="W48" s="88">
        <v>8.7744</v>
      </c>
      <c r="X48" s="88">
        <v>3.8233999999999999</v>
      </c>
      <c r="Y48" s="35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137">
        <v>0</v>
      </c>
      <c r="AJ48" s="137">
        <v>0</v>
      </c>
      <c r="AK48" s="137">
        <v>0</v>
      </c>
      <c r="AL48" s="137">
        <v>0</v>
      </c>
      <c r="AM48" s="13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137">
        <v>0</v>
      </c>
      <c r="AT48" s="137">
        <v>0</v>
      </c>
      <c r="AU48" s="137">
        <v>0</v>
      </c>
      <c r="AV48" s="137">
        <v>0</v>
      </c>
      <c r="AW48" s="27">
        <v>0</v>
      </c>
      <c r="AX48" s="87">
        <v>0</v>
      </c>
      <c r="AY48" s="27">
        <v>0</v>
      </c>
      <c r="AZ48" s="27">
        <v>0</v>
      </c>
      <c r="BA48" s="27">
        <v>0</v>
      </c>
      <c r="BB48" s="87">
        <v>0</v>
      </c>
      <c r="BC48" s="88">
        <v>0</v>
      </c>
      <c r="BD48" s="88">
        <v>0</v>
      </c>
      <c r="BE48" s="88">
        <v>0</v>
      </c>
      <c r="BF48" s="88">
        <v>0</v>
      </c>
      <c r="BG48" s="88">
        <v>0</v>
      </c>
      <c r="BH48" s="88">
        <v>0</v>
      </c>
      <c r="BI48" s="88">
        <v>0</v>
      </c>
      <c r="BJ48" s="88">
        <v>0</v>
      </c>
      <c r="BK48" s="88">
        <v>0</v>
      </c>
      <c r="BL48" s="88">
        <v>0</v>
      </c>
      <c r="BM48" s="136">
        <v>3.8233999999999999</v>
      </c>
      <c r="BN48" s="136">
        <v>0</v>
      </c>
      <c r="BO48" s="136">
        <v>0</v>
      </c>
      <c r="BP48" s="136">
        <v>3.8233999999999999</v>
      </c>
      <c r="BQ48" s="136">
        <v>0</v>
      </c>
      <c r="BR48" s="136">
        <v>3.8233999999999999</v>
      </c>
      <c r="BS48" s="136">
        <v>0</v>
      </c>
      <c r="BT48" s="136">
        <v>0</v>
      </c>
      <c r="BU48" s="136">
        <v>3.8233999999999999</v>
      </c>
      <c r="BV48" s="136">
        <v>0</v>
      </c>
      <c r="BW48" s="136">
        <v>5.0311491999999998</v>
      </c>
      <c r="BX48" s="136">
        <v>0</v>
      </c>
      <c r="BY48" s="136">
        <v>0</v>
      </c>
      <c r="BZ48" s="136">
        <v>5.0311491999999998</v>
      </c>
      <c r="CA48" s="136">
        <v>0</v>
      </c>
      <c r="CB48" s="136">
        <v>5.0311491999999998</v>
      </c>
      <c r="CC48" s="136">
        <v>0</v>
      </c>
      <c r="CD48" s="136">
        <v>0</v>
      </c>
      <c r="CE48" s="136">
        <v>5.0311491999999998</v>
      </c>
      <c r="CF48" s="136">
        <v>0</v>
      </c>
      <c r="CG48" s="54">
        <f>AI48+AS48+BC48+BM48+BW48</f>
        <v>8.8545491999999992</v>
      </c>
      <c r="CH48" s="54">
        <f t="shared" ref="CH48" si="108">AJ48+AT48+BD48+BN48+BY48</f>
        <v>0</v>
      </c>
      <c r="CI48" s="54">
        <f t="shared" ref="CI48" si="109">AK48+AU48+BE48+BO48+BZ48</f>
        <v>5.0311491999999998</v>
      </c>
      <c r="CJ48" s="54">
        <f>AL48+AV48+BF48+BP48+BZ48</f>
        <v>8.8545491999999992</v>
      </c>
      <c r="CK48" s="54">
        <v>0</v>
      </c>
      <c r="CL48" s="54">
        <f>AN48+AX48+BH48+BR48+CB48</f>
        <v>8.8545491999999992</v>
      </c>
      <c r="CM48" s="54">
        <f t="shared" ref="CM48" si="110">AO48+AY48+BI48+BS48+CD48</f>
        <v>0</v>
      </c>
      <c r="CN48" s="54">
        <v>0</v>
      </c>
      <c r="CO48" s="54">
        <f t="shared" ref="CO48" si="111">AQ48+BA48+BK48+BU48+CE48</f>
        <v>8.8545491999999992</v>
      </c>
      <c r="CP48" s="54">
        <f t="shared" ref="CP48" si="112">AR48+BB48+BL48+BV48+CF48</f>
        <v>0</v>
      </c>
      <c r="CQ48" s="39"/>
    </row>
    <row r="49" spans="1:95" s="141" customFormat="1" ht="68.25" customHeight="1" x14ac:dyDescent="0.25">
      <c r="A49" s="116" t="s">
        <v>332</v>
      </c>
      <c r="B49" s="179" t="s">
        <v>340</v>
      </c>
      <c r="C49" s="180" t="s">
        <v>333</v>
      </c>
      <c r="D49" s="137" t="s">
        <v>73</v>
      </c>
      <c r="E49" s="181">
        <v>2021</v>
      </c>
      <c r="F49" s="181">
        <v>2021</v>
      </c>
      <c r="G49" s="181">
        <v>2021</v>
      </c>
      <c r="H49" s="138">
        <v>0</v>
      </c>
      <c r="I49" s="138">
        <v>8.7744</v>
      </c>
      <c r="J49" s="182">
        <v>43890</v>
      </c>
      <c r="K49" s="138"/>
      <c r="L49" s="183">
        <v>3.8233999999999999</v>
      </c>
      <c r="M49" s="182">
        <v>43890</v>
      </c>
      <c r="N49" s="168">
        <v>0</v>
      </c>
      <c r="O49" s="135">
        <v>8.8545490000000004</v>
      </c>
      <c r="P49" s="135">
        <v>13.067</v>
      </c>
      <c r="Q49" s="135">
        <v>13.067</v>
      </c>
      <c r="R49" s="135">
        <v>13.067</v>
      </c>
      <c r="S49" s="135">
        <v>13.067</v>
      </c>
      <c r="T49" s="135">
        <v>8.7744</v>
      </c>
      <c r="U49" s="136">
        <v>3.8233999999999999</v>
      </c>
      <c r="V49" s="177">
        <v>0</v>
      </c>
      <c r="W49" s="136">
        <v>8.7744</v>
      </c>
      <c r="X49" s="136">
        <v>3.8233999999999999</v>
      </c>
      <c r="Y49" s="168">
        <v>0</v>
      </c>
      <c r="Z49" s="137">
        <v>0</v>
      </c>
      <c r="AA49" s="137">
        <v>0</v>
      </c>
      <c r="AB49" s="137">
        <v>0</v>
      </c>
      <c r="AC49" s="137">
        <v>0</v>
      </c>
      <c r="AD49" s="137">
        <v>0</v>
      </c>
      <c r="AE49" s="137">
        <v>0</v>
      </c>
      <c r="AF49" s="137">
        <v>0</v>
      </c>
      <c r="AG49" s="137">
        <v>0</v>
      </c>
      <c r="AH49" s="137">
        <v>0</v>
      </c>
      <c r="AI49" s="137">
        <v>0</v>
      </c>
      <c r="AJ49" s="137">
        <v>0</v>
      </c>
      <c r="AK49" s="137">
        <v>0</v>
      </c>
      <c r="AL49" s="137">
        <v>0</v>
      </c>
      <c r="AM49" s="137">
        <v>0</v>
      </c>
      <c r="AN49" s="137">
        <v>0</v>
      </c>
      <c r="AO49" s="137">
        <v>0</v>
      </c>
      <c r="AP49" s="137">
        <v>0</v>
      </c>
      <c r="AQ49" s="137">
        <v>0</v>
      </c>
      <c r="AR49" s="137">
        <v>0</v>
      </c>
      <c r="AS49" s="137">
        <v>0</v>
      </c>
      <c r="AT49" s="137">
        <v>0</v>
      </c>
      <c r="AU49" s="137">
        <v>0</v>
      </c>
      <c r="AV49" s="137">
        <v>0</v>
      </c>
      <c r="AW49" s="137">
        <v>0</v>
      </c>
      <c r="AX49" s="177">
        <v>0</v>
      </c>
      <c r="AY49" s="137">
        <v>0</v>
      </c>
      <c r="AZ49" s="137">
        <v>0</v>
      </c>
      <c r="BA49" s="137">
        <v>0</v>
      </c>
      <c r="BB49" s="177">
        <v>0</v>
      </c>
      <c r="BC49" s="136">
        <v>0</v>
      </c>
      <c r="BD49" s="136">
        <v>0</v>
      </c>
      <c r="BE49" s="136">
        <v>0</v>
      </c>
      <c r="BF49" s="136">
        <v>0</v>
      </c>
      <c r="BG49" s="136">
        <v>0</v>
      </c>
      <c r="BH49" s="136">
        <v>0</v>
      </c>
      <c r="BI49" s="136">
        <v>0</v>
      </c>
      <c r="BJ49" s="136">
        <v>0</v>
      </c>
      <c r="BK49" s="136">
        <v>0</v>
      </c>
      <c r="BL49" s="136">
        <v>0</v>
      </c>
      <c r="BM49" s="136">
        <v>0</v>
      </c>
      <c r="BN49" s="136">
        <v>0</v>
      </c>
      <c r="BO49" s="136">
        <v>0</v>
      </c>
      <c r="BP49" s="136">
        <v>0</v>
      </c>
      <c r="BQ49" s="136">
        <v>0</v>
      </c>
      <c r="BR49" s="136">
        <v>0</v>
      </c>
      <c r="BS49" s="136">
        <v>0</v>
      </c>
      <c r="BT49" s="136">
        <v>0</v>
      </c>
      <c r="BU49" s="136">
        <v>0</v>
      </c>
      <c r="BV49" s="136">
        <v>0</v>
      </c>
      <c r="BW49" s="136">
        <f>0.25809507*1.2</f>
        <v>0.30971408399999995</v>
      </c>
      <c r="BX49" s="136">
        <v>0</v>
      </c>
      <c r="BY49" s="136">
        <v>0</v>
      </c>
      <c r="BZ49" s="136">
        <f>0.25809507*1.2</f>
        <v>0.30971408399999995</v>
      </c>
      <c r="CA49" s="136">
        <v>0</v>
      </c>
      <c r="CB49" s="136">
        <f>0.30465883*1.2</f>
        <v>0.36559059599999999</v>
      </c>
      <c r="CC49" s="136">
        <v>0</v>
      </c>
      <c r="CD49" s="136">
        <v>0</v>
      </c>
      <c r="CE49" s="136">
        <f>0.30465883*1.2</f>
        <v>0.36559059599999999</v>
      </c>
      <c r="CF49" s="136">
        <v>0</v>
      </c>
      <c r="CG49" s="135">
        <f>AI49+AS49+BC49+BM49+BW49</f>
        <v>0.30971408399999995</v>
      </c>
      <c r="CH49" s="135">
        <f t="shared" ref="CH49" si="113">AJ49+AT49+BD49+BN49+BY49</f>
        <v>0</v>
      </c>
      <c r="CI49" s="135">
        <f t="shared" ref="CI49" si="114">AK49+AU49+BE49+BO49+BZ49</f>
        <v>0.30971408399999995</v>
      </c>
      <c r="CJ49" s="135">
        <f>AL49+AV49+BF49+BP49+BZ49</f>
        <v>0.30971408399999995</v>
      </c>
      <c r="CK49" s="135">
        <v>0</v>
      </c>
      <c r="CL49" s="135">
        <f>AN49+AX49+BH49+BR49+CB49</f>
        <v>0.36559059599999999</v>
      </c>
      <c r="CM49" s="135">
        <f t="shared" ref="CM49" si="115">AO49+AY49+BI49+BS49+CD49</f>
        <v>0</v>
      </c>
      <c r="CN49" s="135">
        <v>0</v>
      </c>
      <c r="CO49" s="135">
        <f t="shared" ref="CO49" si="116">AQ49+BA49+BK49+BU49+CE49</f>
        <v>0.36559059599999999</v>
      </c>
      <c r="CP49" s="135">
        <f t="shared" ref="CP49" si="117">AR49+BB49+BL49+BV49+CF49</f>
        <v>0</v>
      </c>
      <c r="CQ49" s="184" t="s">
        <v>338</v>
      </c>
    </row>
    <row r="50" spans="1:95" s="31" customFormat="1" ht="34.5" customHeight="1" x14ac:dyDescent="0.25">
      <c r="A50" s="81" t="s">
        <v>94</v>
      </c>
      <c r="B50" s="93" t="s">
        <v>95</v>
      </c>
      <c r="C50" s="34" t="s">
        <v>44</v>
      </c>
      <c r="D50" s="34" t="s">
        <v>45</v>
      </c>
      <c r="E50" s="34" t="s">
        <v>45</v>
      </c>
      <c r="F50" s="34" t="s">
        <v>45</v>
      </c>
      <c r="G50" s="34" t="s">
        <v>45</v>
      </c>
      <c r="H50" s="67">
        <f>H51+H52</f>
        <v>0</v>
      </c>
      <c r="I50" s="67">
        <f t="shared" ref="I50:BT50" si="118">I51+I52</f>
        <v>0</v>
      </c>
      <c r="J50" s="66">
        <v>42659</v>
      </c>
      <c r="K50" s="67">
        <f t="shared" si="118"/>
        <v>0</v>
      </c>
      <c r="L50" s="67">
        <f t="shared" si="118"/>
        <v>0</v>
      </c>
      <c r="M50" s="66">
        <v>42659</v>
      </c>
      <c r="N50" s="30">
        <f t="shared" si="118"/>
        <v>2.1215750600000001</v>
      </c>
      <c r="O50" s="67">
        <f t="shared" si="118"/>
        <v>0</v>
      </c>
      <c r="P50" s="67">
        <f>P51</f>
        <v>0</v>
      </c>
      <c r="Q50" s="67">
        <f>Q51</f>
        <v>0</v>
      </c>
      <c r="R50" s="67">
        <f>R51</f>
        <v>0</v>
      </c>
      <c r="S50" s="67">
        <f>S51</f>
        <v>0</v>
      </c>
      <c r="T50" s="30">
        <f t="shared" si="118"/>
        <v>2.1215750600000001</v>
      </c>
      <c r="U50" s="30">
        <f t="shared" si="118"/>
        <v>2.1215750600000001</v>
      </c>
      <c r="V50" s="67">
        <f t="shared" si="118"/>
        <v>2.1215750600000001</v>
      </c>
      <c r="W50" s="67">
        <f t="shared" si="118"/>
        <v>2.1215750600000001</v>
      </c>
      <c r="X50" s="67">
        <f t="shared" si="118"/>
        <v>2.1215750600000001</v>
      </c>
      <c r="Y50" s="67">
        <f t="shared" si="118"/>
        <v>0</v>
      </c>
      <c r="Z50" s="67">
        <f t="shared" si="118"/>
        <v>0</v>
      </c>
      <c r="AA50" s="67">
        <f t="shared" si="118"/>
        <v>0</v>
      </c>
      <c r="AB50" s="67">
        <f t="shared" si="118"/>
        <v>0</v>
      </c>
      <c r="AC50" s="67">
        <f t="shared" si="118"/>
        <v>0</v>
      </c>
      <c r="AD50" s="67">
        <f t="shared" si="118"/>
        <v>0</v>
      </c>
      <c r="AE50" s="67">
        <f t="shared" si="118"/>
        <v>0</v>
      </c>
      <c r="AF50" s="67">
        <f t="shared" si="118"/>
        <v>0</v>
      </c>
      <c r="AG50" s="67">
        <f t="shared" si="118"/>
        <v>0</v>
      </c>
      <c r="AH50" s="67">
        <f t="shared" si="118"/>
        <v>0</v>
      </c>
      <c r="AI50" s="146">
        <f t="shared" si="118"/>
        <v>0</v>
      </c>
      <c r="AJ50" s="146">
        <f t="shared" si="118"/>
        <v>0</v>
      </c>
      <c r="AK50" s="146">
        <f t="shared" si="118"/>
        <v>0</v>
      </c>
      <c r="AL50" s="146">
        <f t="shared" si="118"/>
        <v>0</v>
      </c>
      <c r="AM50" s="146">
        <f t="shared" si="118"/>
        <v>0</v>
      </c>
      <c r="AN50" s="30">
        <f t="shared" si="118"/>
        <v>0</v>
      </c>
      <c r="AO50" s="30">
        <f t="shared" si="118"/>
        <v>0</v>
      </c>
      <c r="AP50" s="30">
        <f t="shared" si="118"/>
        <v>0</v>
      </c>
      <c r="AQ50" s="30">
        <f t="shared" si="118"/>
        <v>0</v>
      </c>
      <c r="AR50" s="30">
        <f t="shared" si="118"/>
        <v>0</v>
      </c>
      <c r="AS50" s="146">
        <f t="shared" si="118"/>
        <v>0</v>
      </c>
      <c r="AT50" s="146">
        <f t="shared" si="118"/>
        <v>0</v>
      </c>
      <c r="AU50" s="146">
        <f t="shared" si="118"/>
        <v>0</v>
      </c>
      <c r="AV50" s="146">
        <f t="shared" si="118"/>
        <v>0</v>
      </c>
      <c r="AW50" s="30">
        <f t="shared" si="118"/>
        <v>0</v>
      </c>
      <c r="AX50" s="30">
        <f t="shared" si="118"/>
        <v>0</v>
      </c>
      <c r="AY50" s="30">
        <f t="shared" si="118"/>
        <v>0</v>
      </c>
      <c r="AZ50" s="30">
        <f t="shared" si="118"/>
        <v>0</v>
      </c>
      <c r="BA50" s="30">
        <f t="shared" si="118"/>
        <v>0</v>
      </c>
      <c r="BB50" s="30">
        <f t="shared" si="118"/>
        <v>0</v>
      </c>
      <c r="BC50" s="72">
        <f t="shared" si="118"/>
        <v>0</v>
      </c>
      <c r="BD50" s="72">
        <f t="shared" si="118"/>
        <v>0</v>
      </c>
      <c r="BE50" s="72">
        <f t="shared" si="118"/>
        <v>0</v>
      </c>
      <c r="BF50" s="72">
        <f t="shared" si="118"/>
        <v>0</v>
      </c>
      <c r="BG50" s="72">
        <f t="shared" si="118"/>
        <v>0</v>
      </c>
      <c r="BH50" s="72">
        <f t="shared" si="118"/>
        <v>0</v>
      </c>
      <c r="BI50" s="72">
        <f t="shared" si="118"/>
        <v>0</v>
      </c>
      <c r="BJ50" s="72">
        <f t="shared" si="118"/>
        <v>0</v>
      </c>
      <c r="BK50" s="72">
        <f t="shared" si="118"/>
        <v>0</v>
      </c>
      <c r="BL50" s="72">
        <f t="shared" si="118"/>
        <v>0</v>
      </c>
      <c r="BM50" s="134">
        <f t="shared" si="118"/>
        <v>0</v>
      </c>
      <c r="BN50" s="134">
        <f t="shared" si="118"/>
        <v>0</v>
      </c>
      <c r="BO50" s="134">
        <f t="shared" si="118"/>
        <v>0</v>
      </c>
      <c r="BP50" s="134">
        <f t="shared" si="118"/>
        <v>0</v>
      </c>
      <c r="BQ50" s="134">
        <f t="shared" si="118"/>
        <v>0</v>
      </c>
      <c r="BR50" s="134">
        <f t="shared" si="118"/>
        <v>0</v>
      </c>
      <c r="BS50" s="134">
        <f t="shared" si="118"/>
        <v>0</v>
      </c>
      <c r="BT50" s="134">
        <f t="shared" si="118"/>
        <v>0</v>
      </c>
      <c r="BU50" s="134">
        <f t="shared" ref="BU50:CP50" si="119">BU51+BU52</f>
        <v>0</v>
      </c>
      <c r="BV50" s="134">
        <f t="shared" si="119"/>
        <v>0</v>
      </c>
      <c r="BW50" s="134">
        <f t="shared" si="119"/>
        <v>0</v>
      </c>
      <c r="BX50" s="134">
        <f t="shared" si="119"/>
        <v>0</v>
      </c>
      <c r="BY50" s="134">
        <f t="shared" si="119"/>
        <v>0</v>
      </c>
      <c r="BZ50" s="134">
        <f t="shared" si="119"/>
        <v>0</v>
      </c>
      <c r="CA50" s="134">
        <f t="shared" si="119"/>
        <v>0</v>
      </c>
      <c r="CB50" s="134">
        <f t="shared" si="119"/>
        <v>0</v>
      </c>
      <c r="CC50" s="134">
        <f t="shared" si="119"/>
        <v>0</v>
      </c>
      <c r="CD50" s="134">
        <f t="shared" si="119"/>
        <v>0</v>
      </c>
      <c r="CE50" s="134">
        <f t="shared" si="119"/>
        <v>0</v>
      </c>
      <c r="CF50" s="134">
        <f t="shared" si="119"/>
        <v>0</v>
      </c>
      <c r="CG50" s="72">
        <f t="shared" ref="CG50:CO82" si="120">AI50+AS50+BC50+BM50+BW50</f>
        <v>0</v>
      </c>
      <c r="CH50" s="72">
        <f t="shared" si="119"/>
        <v>0</v>
      </c>
      <c r="CI50" s="72">
        <f t="shared" si="119"/>
        <v>0</v>
      </c>
      <c r="CJ50" s="72">
        <f t="shared" si="5"/>
        <v>0</v>
      </c>
      <c r="CK50" s="72">
        <f t="shared" si="119"/>
        <v>0</v>
      </c>
      <c r="CL50" s="72">
        <f t="shared" si="6"/>
        <v>0</v>
      </c>
      <c r="CM50" s="72">
        <f t="shared" si="119"/>
        <v>0</v>
      </c>
      <c r="CN50" s="72">
        <f t="shared" si="119"/>
        <v>0</v>
      </c>
      <c r="CO50" s="72">
        <f t="shared" si="7"/>
        <v>0</v>
      </c>
      <c r="CP50" s="72">
        <f t="shared" si="119"/>
        <v>0</v>
      </c>
      <c r="CQ50" s="30" t="s">
        <v>45</v>
      </c>
    </row>
    <row r="51" spans="1:95" s="31" customFormat="1" ht="63" x14ac:dyDescent="0.25">
      <c r="A51" s="32" t="s">
        <v>96</v>
      </c>
      <c r="B51" s="93" t="s">
        <v>97</v>
      </c>
      <c r="C51" s="34" t="s">
        <v>44</v>
      </c>
      <c r="D51" s="34" t="s">
        <v>45</v>
      </c>
      <c r="E51" s="34" t="s">
        <v>45</v>
      </c>
      <c r="F51" s="34" t="s">
        <v>45</v>
      </c>
      <c r="G51" s="34" t="s">
        <v>45</v>
      </c>
      <c r="H51" s="67">
        <v>0</v>
      </c>
      <c r="I51" s="67">
        <v>0</v>
      </c>
      <c r="J51" s="66">
        <v>42659</v>
      </c>
      <c r="K51" s="67">
        <v>0</v>
      </c>
      <c r="L51" s="67">
        <v>0</v>
      </c>
      <c r="M51" s="66">
        <v>42659</v>
      </c>
      <c r="N51" s="30">
        <v>0</v>
      </c>
      <c r="O51" s="67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0</v>
      </c>
      <c r="AF51" s="67">
        <v>0</v>
      </c>
      <c r="AG51" s="67">
        <v>0</v>
      </c>
      <c r="AH51" s="67">
        <v>0</v>
      </c>
      <c r="AI51" s="146">
        <v>0</v>
      </c>
      <c r="AJ51" s="146">
        <v>0</v>
      </c>
      <c r="AK51" s="146">
        <v>0</v>
      </c>
      <c r="AL51" s="146">
        <v>0</v>
      </c>
      <c r="AM51" s="146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146">
        <v>0</v>
      </c>
      <c r="AT51" s="146">
        <v>0</v>
      </c>
      <c r="AU51" s="146">
        <v>0</v>
      </c>
      <c r="AV51" s="146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0</v>
      </c>
      <c r="BL51" s="72">
        <v>0</v>
      </c>
      <c r="BM51" s="134">
        <v>0</v>
      </c>
      <c r="BN51" s="134">
        <v>0</v>
      </c>
      <c r="BO51" s="134">
        <v>0</v>
      </c>
      <c r="BP51" s="134">
        <v>0</v>
      </c>
      <c r="BQ51" s="134">
        <v>0</v>
      </c>
      <c r="BR51" s="134">
        <v>0</v>
      </c>
      <c r="BS51" s="134">
        <v>0</v>
      </c>
      <c r="BT51" s="134">
        <v>0</v>
      </c>
      <c r="BU51" s="134">
        <v>0</v>
      </c>
      <c r="BV51" s="134">
        <v>0</v>
      </c>
      <c r="BW51" s="134">
        <v>0</v>
      </c>
      <c r="BX51" s="134">
        <v>0</v>
      </c>
      <c r="BY51" s="134">
        <v>0</v>
      </c>
      <c r="BZ51" s="134">
        <v>0</v>
      </c>
      <c r="CA51" s="134">
        <v>0</v>
      </c>
      <c r="CB51" s="134">
        <v>0</v>
      </c>
      <c r="CC51" s="134">
        <v>0</v>
      </c>
      <c r="CD51" s="134">
        <v>0</v>
      </c>
      <c r="CE51" s="134">
        <v>0</v>
      </c>
      <c r="CF51" s="134">
        <v>0</v>
      </c>
      <c r="CG51" s="72">
        <f t="shared" si="120"/>
        <v>0</v>
      </c>
      <c r="CH51" s="72">
        <v>0</v>
      </c>
      <c r="CI51" s="72">
        <v>0</v>
      </c>
      <c r="CJ51" s="72">
        <f t="shared" si="5"/>
        <v>0</v>
      </c>
      <c r="CK51" s="72">
        <v>0</v>
      </c>
      <c r="CL51" s="72">
        <f t="shared" si="6"/>
        <v>0</v>
      </c>
      <c r="CM51" s="72">
        <v>0</v>
      </c>
      <c r="CN51" s="72">
        <v>0</v>
      </c>
      <c r="CO51" s="72">
        <f t="shared" si="7"/>
        <v>0</v>
      </c>
      <c r="CP51" s="72">
        <v>0</v>
      </c>
      <c r="CQ51" s="30" t="s">
        <v>45</v>
      </c>
    </row>
    <row r="52" spans="1:95" s="31" customFormat="1" ht="36.75" customHeight="1" x14ac:dyDescent="0.25">
      <c r="A52" s="32" t="s">
        <v>98</v>
      </c>
      <c r="B52" s="93" t="s">
        <v>99</v>
      </c>
      <c r="C52" s="34" t="s">
        <v>44</v>
      </c>
      <c r="D52" s="34" t="s">
        <v>45</v>
      </c>
      <c r="E52" s="34" t="s">
        <v>45</v>
      </c>
      <c r="F52" s="34" t="s">
        <v>45</v>
      </c>
      <c r="G52" s="34" t="s">
        <v>45</v>
      </c>
      <c r="H52" s="67">
        <f>H53</f>
        <v>0</v>
      </c>
      <c r="I52" s="67">
        <f>I53</f>
        <v>0</v>
      </c>
      <c r="J52" s="66">
        <v>42659</v>
      </c>
      <c r="K52" s="67">
        <f>K53</f>
        <v>0</v>
      </c>
      <c r="L52" s="67">
        <f>L53</f>
        <v>0</v>
      </c>
      <c r="M52" s="66">
        <v>42659</v>
      </c>
      <c r="N52" s="67">
        <f t="shared" ref="N52:BY52" si="121">N53</f>
        <v>2.1215750600000001</v>
      </c>
      <c r="O52" s="67">
        <f t="shared" si="121"/>
        <v>0</v>
      </c>
      <c r="P52" s="30" t="s">
        <v>82</v>
      </c>
      <c r="Q52" s="30" t="s">
        <v>82</v>
      </c>
      <c r="R52" s="30" t="s">
        <v>82</v>
      </c>
      <c r="S52" s="30" t="s">
        <v>82</v>
      </c>
      <c r="T52" s="67">
        <f t="shared" si="121"/>
        <v>2.1215750600000001</v>
      </c>
      <c r="U52" s="67">
        <f t="shared" si="121"/>
        <v>2.1215750600000001</v>
      </c>
      <c r="V52" s="67">
        <f t="shared" si="121"/>
        <v>2.1215750600000001</v>
      </c>
      <c r="W52" s="67">
        <f t="shared" si="121"/>
        <v>2.1215750600000001</v>
      </c>
      <c r="X52" s="67">
        <f t="shared" si="121"/>
        <v>2.1215750600000001</v>
      </c>
      <c r="Y52" s="67">
        <f t="shared" si="121"/>
        <v>0</v>
      </c>
      <c r="Z52" s="67">
        <f t="shared" si="121"/>
        <v>0</v>
      </c>
      <c r="AA52" s="67">
        <f t="shared" si="121"/>
        <v>0</v>
      </c>
      <c r="AB52" s="67">
        <f t="shared" si="121"/>
        <v>0</v>
      </c>
      <c r="AC52" s="67">
        <f t="shared" si="121"/>
        <v>0</v>
      </c>
      <c r="AD52" s="67">
        <f t="shared" si="121"/>
        <v>0</v>
      </c>
      <c r="AE52" s="67">
        <f t="shared" si="121"/>
        <v>0</v>
      </c>
      <c r="AF52" s="67">
        <f t="shared" si="121"/>
        <v>0</v>
      </c>
      <c r="AG52" s="67">
        <f t="shared" si="121"/>
        <v>0</v>
      </c>
      <c r="AH52" s="67">
        <f t="shared" si="121"/>
        <v>0</v>
      </c>
      <c r="AI52" s="164">
        <f t="shared" si="121"/>
        <v>0</v>
      </c>
      <c r="AJ52" s="164">
        <f t="shared" si="121"/>
        <v>0</v>
      </c>
      <c r="AK52" s="164">
        <f t="shared" si="121"/>
        <v>0</v>
      </c>
      <c r="AL52" s="164">
        <f t="shared" si="121"/>
        <v>0</v>
      </c>
      <c r="AM52" s="164">
        <f t="shared" si="121"/>
        <v>0</v>
      </c>
      <c r="AN52" s="67">
        <f t="shared" si="121"/>
        <v>0</v>
      </c>
      <c r="AO52" s="67">
        <f t="shared" si="121"/>
        <v>0</v>
      </c>
      <c r="AP52" s="67">
        <f t="shared" si="121"/>
        <v>0</v>
      </c>
      <c r="AQ52" s="67">
        <f t="shared" si="121"/>
        <v>0</v>
      </c>
      <c r="AR52" s="67">
        <f t="shared" si="121"/>
        <v>0</v>
      </c>
      <c r="AS52" s="164">
        <f t="shared" si="121"/>
        <v>0</v>
      </c>
      <c r="AT52" s="164">
        <f t="shared" si="121"/>
        <v>0</v>
      </c>
      <c r="AU52" s="164">
        <f t="shared" si="121"/>
        <v>0</v>
      </c>
      <c r="AV52" s="164">
        <f t="shared" si="121"/>
        <v>0</v>
      </c>
      <c r="AW52" s="67">
        <f t="shared" si="121"/>
        <v>0</v>
      </c>
      <c r="AX52" s="67">
        <f t="shared" si="121"/>
        <v>0</v>
      </c>
      <c r="AY52" s="67">
        <f t="shared" si="121"/>
        <v>0</v>
      </c>
      <c r="AZ52" s="67">
        <f t="shared" si="121"/>
        <v>0</v>
      </c>
      <c r="BA52" s="67">
        <f t="shared" si="121"/>
        <v>0</v>
      </c>
      <c r="BB52" s="67">
        <f t="shared" si="121"/>
        <v>0</v>
      </c>
      <c r="BC52" s="72">
        <f t="shared" si="121"/>
        <v>0</v>
      </c>
      <c r="BD52" s="72">
        <f t="shared" si="121"/>
        <v>0</v>
      </c>
      <c r="BE52" s="72">
        <f t="shared" si="121"/>
        <v>0</v>
      </c>
      <c r="BF52" s="72">
        <f t="shared" si="121"/>
        <v>0</v>
      </c>
      <c r="BG52" s="72">
        <f t="shared" si="121"/>
        <v>0</v>
      </c>
      <c r="BH52" s="72">
        <f t="shared" si="121"/>
        <v>0</v>
      </c>
      <c r="BI52" s="72">
        <f t="shared" si="121"/>
        <v>0</v>
      </c>
      <c r="BJ52" s="72">
        <f t="shared" si="121"/>
        <v>0</v>
      </c>
      <c r="BK52" s="72">
        <f t="shared" si="121"/>
        <v>0</v>
      </c>
      <c r="BL52" s="72">
        <f t="shared" si="121"/>
        <v>0</v>
      </c>
      <c r="BM52" s="134">
        <f t="shared" si="121"/>
        <v>0</v>
      </c>
      <c r="BN52" s="134">
        <f t="shared" si="121"/>
        <v>0</v>
      </c>
      <c r="BO52" s="134">
        <f t="shared" si="121"/>
        <v>0</v>
      </c>
      <c r="BP52" s="134">
        <f t="shared" si="121"/>
        <v>0</v>
      </c>
      <c r="BQ52" s="134">
        <f t="shared" si="121"/>
        <v>0</v>
      </c>
      <c r="BR52" s="134">
        <f t="shared" si="121"/>
        <v>0</v>
      </c>
      <c r="BS52" s="134">
        <f t="shared" si="121"/>
        <v>0</v>
      </c>
      <c r="BT52" s="134">
        <f t="shared" si="121"/>
        <v>0</v>
      </c>
      <c r="BU52" s="134">
        <f t="shared" si="121"/>
        <v>0</v>
      </c>
      <c r="BV52" s="134">
        <f t="shared" si="121"/>
        <v>0</v>
      </c>
      <c r="BW52" s="134">
        <f t="shared" si="121"/>
        <v>0</v>
      </c>
      <c r="BX52" s="134">
        <f t="shared" si="121"/>
        <v>0</v>
      </c>
      <c r="BY52" s="134">
        <f t="shared" si="121"/>
        <v>0</v>
      </c>
      <c r="BZ52" s="134">
        <f t="shared" ref="BZ52:CP52" si="122">BZ53</f>
        <v>0</v>
      </c>
      <c r="CA52" s="134">
        <f t="shared" si="122"/>
        <v>0</v>
      </c>
      <c r="CB52" s="134">
        <f t="shared" si="122"/>
        <v>0</v>
      </c>
      <c r="CC52" s="134">
        <f t="shared" si="122"/>
        <v>0</v>
      </c>
      <c r="CD52" s="134">
        <f t="shared" si="122"/>
        <v>0</v>
      </c>
      <c r="CE52" s="134">
        <f t="shared" si="122"/>
        <v>0</v>
      </c>
      <c r="CF52" s="134">
        <f t="shared" si="122"/>
        <v>0</v>
      </c>
      <c r="CG52" s="72">
        <f t="shared" si="122"/>
        <v>0</v>
      </c>
      <c r="CH52" s="72">
        <f t="shared" si="122"/>
        <v>0</v>
      </c>
      <c r="CI52" s="72">
        <f t="shared" si="122"/>
        <v>0</v>
      </c>
      <c r="CJ52" s="72">
        <f t="shared" si="122"/>
        <v>0</v>
      </c>
      <c r="CK52" s="72">
        <f t="shared" si="122"/>
        <v>0</v>
      </c>
      <c r="CL52" s="72">
        <f t="shared" si="122"/>
        <v>0</v>
      </c>
      <c r="CM52" s="72">
        <f t="shared" si="122"/>
        <v>0</v>
      </c>
      <c r="CN52" s="72">
        <f t="shared" si="122"/>
        <v>0</v>
      </c>
      <c r="CO52" s="72">
        <f t="shared" si="122"/>
        <v>0</v>
      </c>
      <c r="CP52" s="72">
        <f t="shared" si="122"/>
        <v>0</v>
      </c>
      <c r="CQ52" s="30" t="s">
        <v>45</v>
      </c>
    </row>
    <row r="53" spans="1:95" s="5" customFormat="1" ht="116.25" customHeight="1" x14ac:dyDescent="0.25">
      <c r="A53" s="115" t="s">
        <v>293</v>
      </c>
      <c r="B53" s="94" t="s">
        <v>100</v>
      </c>
      <c r="C53" s="56" t="s">
        <v>101</v>
      </c>
      <c r="D53" s="56" t="s">
        <v>70</v>
      </c>
      <c r="E53" s="56">
        <v>2016</v>
      </c>
      <c r="F53" s="56">
        <v>2017</v>
      </c>
      <c r="G53" s="56">
        <v>2017</v>
      </c>
      <c r="H53" s="35">
        <v>0</v>
      </c>
      <c r="I53" s="35">
        <v>0</v>
      </c>
      <c r="J53" s="37">
        <v>42659</v>
      </c>
      <c r="K53" s="35">
        <v>0</v>
      </c>
      <c r="L53" s="35">
        <v>0</v>
      </c>
      <c r="M53" s="37">
        <v>42659</v>
      </c>
      <c r="N53" s="35">
        <v>2.1215750600000001</v>
      </c>
      <c r="O53" s="35">
        <v>0</v>
      </c>
      <c r="P53" s="35" t="s">
        <v>82</v>
      </c>
      <c r="Q53" s="35" t="s">
        <v>82</v>
      </c>
      <c r="R53" s="35" t="s">
        <v>82</v>
      </c>
      <c r="S53" s="35" t="s">
        <v>82</v>
      </c>
      <c r="T53" s="35">
        <v>2.1215750600000001</v>
      </c>
      <c r="U53" s="35">
        <v>2.1215750600000001</v>
      </c>
      <c r="V53" s="35">
        <v>2.1215750600000001</v>
      </c>
      <c r="W53" s="35">
        <v>2.1215750600000001</v>
      </c>
      <c r="X53" s="35">
        <v>2.1215750600000001</v>
      </c>
      <c r="Y53" s="35">
        <v>0</v>
      </c>
      <c r="Z53" s="38">
        <v>0</v>
      </c>
      <c r="AA53" s="38">
        <v>0</v>
      </c>
      <c r="AB53" s="38">
        <v>0</v>
      </c>
      <c r="AC53" s="35">
        <v>0</v>
      </c>
      <c r="AD53" s="35">
        <v>0</v>
      </c>
      <c r="AE53" s="38">
        <v>0</v>
      </c>
      <c r="AF53" s="38">
        <v>0</v>
      </c>
      <c r="AG53" s="38">
        <v>0</v>
      </c>
      <c r="AH53" s="35">
        <v>0</v>
      </c>
      <c r="AI53" s="168">
        <v>0</v>
      </c>
      <c r="AJ53" s="138">
        <v>0</v>
      </c>
      <c r="AK53" s="138">
        <v>0</v>
      </c>
      <c r="AL53" s="168">
        <v>0</v>
      </c>
      <c r="AM53" s="168">
        <v>0</v>
      </c>
      <c r="AN53" s="35">
        <v>0</v>
      </c>
      <c r="AO53" s="38">
        <v>0</v>
      </c>
      <c r="AP53" s="38">
        <v>0</v>
      </c>
      <c r="AQ53" s="35">
        <v>0</v>
      </c>
      <c r="AR53" s="35">
        <v>0</v>
      </c>
      <c r="AS53" s="168">
        <v>0</v>
      </c>
      <c r="AT53" s="168">
        <v>0</v>
      </c>
      <c r="AU53" s="168">
        <v>0</v>
      </c>
      <c r="AV53" s="168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135">
        <v>0</v>
      </c>
      <c r="BN53" s="135">
        <v>0</v>
      </c>
      <c r="BO53" s="135">
        <v>0</v>
      </c>
      <c r="BP53" s="135">
        <v>0</v>
      </c>
      <c r="BQ53" s="135">
        <v>0</v>
      </c>
      <c r="BR53" s="135">
        <v>0</v>
      </c>
      <c r="BS53" s="135">
        <v>0</v>
      </c>
      <c r="BT53" s="135">
        <v>0</v>
      </c>
      <c r="BU53" s="135">
        <v>0</v>
      </c>
      <c r="BV53" s="135">
        <v>0</v>
      </c>
      <c r="BW53" s="135">
        <v>0</v>
      </c>
      <c r="BX53" s="135">
        <v>0</v>
      </c>
      <c r="BY53" s="135">
        <v>0</v>
      </c>
      <c r="BZ53" s="135">
        <v>0</v>
      </c>
      <c r="CA53" s="135">
        <v>0</v>
      </c>
      <c r="CB53" s="135">
        <v>0</v>
      </c>
      <c r="CC53" s="135">
        <v>0</v>
      </c>
      <c r="CD53" s="135">
        <v>0</v>
      </c>
      <c r="CE53" s="135">
        <v>0</v>
      </c>
      <c r="CF53" s="135">
        <v>0</v>
      </c>
      <c r="CG53" s="54">
        <f>AI53+AS53+BC53+BM53+BW53</f>
        <v>0</v>
      </c>
      <c r="CH53" s="54">
        <f>AJ53+AT53+BD53+BN53+BY53</f>
        <v>0</v>
      </c>
      <c r="CI53" s="54">
        <f>AK53+AU53+BE53+BO53+BZ53</f>
        <v>0</v>
      </c>
      <c r="CJ53" s="54">
        <f>AL53+AV53+BF53+BP53+BZ53</f>
        <v>0</v>
      </c>
      <c r="CK53" s="54">
        <f>AM53+AW53+BG53+BQ53+CB53</f>
        <v>0</v>
      </c>
      <c r="CL53" s="54">
        <f>AN53+AX53+BH53+BR53+CB53</f>
        <v>0</v>
      </c>
      <c r="CM53" s="54">
        <f>AO53+AY53+BI53+BS53+CD53</f>
        <v>0</v>
      </c>
      <c r="CN53" s="54">
        <f>AP53+AZ53+BJ53+BT53+CE53</f>
        <v>0</v>
      </c>
      <c r="CO53" s="54">
        <f>AQ53+BA53+BK53+BU53+CE53</f>
        <v>0</v>
      </c>
      <c r="CP53" s="54">
        <f>AR53+BB53+BL53+BV53+CF53</f>
        <v>0</v>
      </c>
      <c r="CQ53" s="30"/>
    </row>
    <row r="54" spans="1:95" s="31" customFormat="1" ht="47.25" x14ac:dyDescent="0.25">
      <c r="A54" s="32" t="s">
        <v>102</v>
      </c>
      <c r="B54" s="93" t="s">
        <v>103</v>
      </c>
      <c r="C54" s="34" t="s">
        <v>44</v>
      </c>
      <c r="D54" s="34" t="s">
        <v>45</v>
      </c>
      <c r="E54" s="34" t="s">
        <v>45</v>
      </c>
      <c r="F54" s="34" t="s">
        <v>45</v>
      </c>
      <c r="G54" s="34" t="s">
        <v>45</v>
      </c>
      <c r="H54" s="67">
        <f>H55+H59</f>
        <v>0</v>
      </c>
      <c r="I54" s="67">
        <f t="shared" ref="I54:BT54" si="123">I55+I59</f>
        <v>0</v>
      </c>
      <c r="J54" s="66" t="s">
        <v>46</v>
      </c>
      <c r="K54" s="67">
        <f t="shared" si="123"/>
        <v>0</v>
      </c>
      <c r="L54" s="67">
        <f t="shared" si="123"/>
        <v>0</v>
      </c>
      <c r="M54" s="66" t="s">
        <v>46</v>
      </c>
      <c r="N54" s="30">
        <f t="shared" si="123"/>
        <v>0</v>
      </c>
      <c r="O54" s="67">
        <f t="shared" si="123"/>
        <v>0</v>
      </c>
      <c r="P54" s="30">
        <f t="shared" si="123"/>
        <v>0</v>
      </c>
      <c r="Q54" s="30">
        <f t="shared" si="123"/>
        <v>0</v>
      </c>
      <c r="R54" s="30">
        <f t="shared" si="123"/>
        <v>0</v>
      </c>
      <c r="S54" s="30">
        <f t="shared" si="123"/>
        <v>0</v>
      </c>
      <c r="T54" s="30">
        <f t="shared" si="123"/>
        <v>0</v>
      </c>
      <c r="U54" s="30">
        <f t="shared" si="123"/>
        <v>0</v>
      </c>
      <c r="V54" s="67">
        <f t="shared" si="123"/>
        <v>0</v>
      </c>
      <c r="W54" s="67">
        <f t="shared" si="123"/>
        <v>0</v>
      </c>
      <c r="X54" s="67">
        <f t="shared" si="123"/>
        <v>0</v>
      </c>
      <c r="Y54" s="67">
        <f t="shared" si="123"/>
        <v>0</v>
      </c>
      <c r="Z54" s="67">
        <f t="shared" si="123"/>
        <v>0</v>
      </c>
      <c r="AA54" s="67">
        <f t="shared" si="123"/>
        <v>0</v>
      </c>
      <c r="AB54" s="67">
        <f t="shared" si="123"/>
        <v>0</v>
      </c>
      <c r="AC54" s="67">
        <f t="shared" si="123"/>
        <v>0</v>
      </c>
      <c r="AD54" s="67">
        <f t="shared" si="123"/>
        <v>0</v>
      </c>
      <c r="AE54" s="67">
        <f t="shared" si="123"/>
        <v>0</v>
      </c>
      <c r="AF54" s="67">
        <f t="shared" si="123"/>
        <v>0</v>
      </c>
      <c r="AG54" s="67">
        <f t="shared" si="123"/>
        <v>0</v>
      </c>
      <c r="AH54" s="67">
        <f t="shared" si="123"/>
        <v>0</v>
      </c>
      <c r="AI54" s="146">
        <f t="shared" si="123"/>
        <v>0</v>
      </c>
      <c r="AJ54" s="146">
        <f t="shared" si="123"/>
        <v>0</v>
      </c>
      <c r="AK54" s="146">
        <f t="shared" si="123"/>
        <v>0</v>
      </c>
      <c r="AL54" s="146">
        <f t="shared" si="123"/>
        <v>0</v>
      </c>
      <c r="AM54" s="146">
        <f t="shared" si="123"/>
        <v>0</v>
      </c>
      <c r="AN54" s="30">
        <f t="shared" si="123"/>
        <v>0</v>
      </c>
      <c r="AO54" s="30">
        <f t="shared" si="123"/>
        <v>0</v>
      </c>
      <c r="AP54" s="30">
        <f t="shared" si="123"/>
        <v>0</v>
      </c>
      <c r="AQ54" s="30">
        <f t="shared" si="123"/>
        <v>0</v>
      </c>
      <c r="AR54" s="30">
        <f t="shared" si="123"/>
        <v>0</v>
      </c>
      <c r="AS54" s="146">
        <f t="shared" si="123"/>
        <v>0</v>
      </c>
      <c r="AT54" s="146">
        <f t="shared" si="123"/>
        <v>0</v>
      </c>
      <c r="AU54" s="146">
        <f t="shared" si="123"/>
        <v>0</v>
      </c>
      <c r="AV54" s="146">
        <f t="shared" si="123"/>
        <v>0</v>
      </c>
      <c r="AW54" s="30">
        <f t="shared" si="123"/>
        <v>0</v>
      </c>
      <c r="AX54" s="30">
        <f t="shared" si="123"/>
        <v>0</v>
      </c>
      <c r="AY54" s="30">
        <f t="shared" si="123"/>
        <v>0</v>
      </c>
      <c r="AZ54" s="30">
        <f t="shared" si="123"/>
        <v>0</v>
      </c>
      <c r="BA54" s="30">
        <f t="shared" si="123"/>
        <v>0</v>
      </c>
      <c r="BB54" s="30">
        <f t="shared" si="123"/>
        <v>0</v>
      </c>
      <c r="BC54" s="72">
        <f t="shared" si="123"/>
        <v>0</v>
      </c>
      <c r="BD54" s="72">
        <f t="shared" si="123"/>
        <v>0</v>
      </c>
      <c r="BE54" s="72">
        <f t="shared" si="123"/>
        <v>0</v>
      </c>
      <c r="BF54" s="72">
        <f t="shared" si="123"/>
        <v>0</v>
      </c>
      <c r="BG54" s="72">
        <f t="shared" si="123"/>
        <v>0</v>
      </c>
      <c r="BH54" s="72">
        <f t="shared" si="123"/>
        <v>0</v>
      </c>
      <c r="BI54" s="72">
        <f t="shared" si="123"/>
        <v>0</v>
      </c>
      <c r="BJ54" s="72">
        <f t="shared" si="123"/>
        <v>0</v>
      </c>
      <c r="BK54" s="72">
        <f t="shared" si="123"/>
        <v>0</v>
      </c>
      <c r="BL54" s="72">
        <f t="shared" si="123"/>
        <v>0</v>
      </c>
      <c r="BM54" s="134">
        <f t="shared" si="123"/>
        <v>0</v>
      </c>
      <c r="BN54" s="134">
        <f t="shared" si="123"/>
        <v>0</v>
      </c>
      <c r="BO54" s="134">
        <f t="shared" si="123"/>
        <v>0</v>
      </c>
      <c r="BP54" s="134">
        <f t="shared" si="123"/>
        <v>0</v>
      </c>
      <c r="BQ54" s="134">
        <f t="shared" si="123"/>
        <v>0</v>
      </c>
      <c r="BR54" s="134">
        <f t="shared" si="123"/>
        <v>0</v>
      </c>
      <c r="BS54" s="134">
        <f t="shared" si="123"/>
        <v>0</v>
      </c>
      <c r="BT54" s="134">
        <f t="shared" si="123"/>
        <v>0</v>
      </c>
      <c r="BU54" s="134">
        <f t="shared" ref="BU54:CP54" si="124">BU55+BU59</f>
        <v>0</v>
      </c>
      <c r="BV54" s="134">
        <f t="shared" si="124"/>
        <v>0</v>
      </c>
      <c r="BW54" s="134">
        <f t="shared" si="124"/>
        <v>0</v>
      </c>
      <c r="BX54" s="134">
        <f t="shared" si="124"/>
        <v>0</v>
      </c>
      <c r="BY54" s="134">
        <f t="shared" si="124"/>
        <v>0</v>
      </c>
      <c r="BZ54" s="134">
        <f t="shared" si="124"/>
        <v>0</v>
      </c>
      <c r="CA54" s="134">
        <f t="shared" si="124"/>
        <v>0</v>
      </c>
      <c r="CB54" s="134">
        <f t="shared" si="124"/>
        <v>0</v>
      </c>
      <c r="CC54" s="134">
        <f t="shared" si="124"/>
        <v>0</v>
      </c>
      <c r="CD54" s="134">
        <f t="shared" si="124"/>
        <v>0</v>
      </c>
      <c r="CE54" s="134">
        <f t="shared" si="124"/>
        <v>0</v>
      </c>
      <c r="CF54" s="134">
        <f t="shared" si="124"/>
        <v>0</v>
      </c>
      <c r="CG54" s="72">
        <f t="shared" si="120"/>
        <v>0</v>
      </c>
      <c r="CH54" s="72">
        <f t="shared" si="124"/>
        <v>0</v>
      </c>
      <c r="CI54" s="72">
        <f t="shared" si="124"/>
        <v>0</v>
      </c>
      <c r="CJ54" s="72">
        <f t="shared" si="5"/>
        <v>0</v>
      </c>
      <c r="CK54" s="72">
        <f t="shared" si="124"/>
        <v>0</v>
      </c>
      <c r="CL54" s="72">
        <f t="shared" si="6"/>
        <v>0</v>
      </c>
      <c r="CM54" s="72">
        <f t="shared" si="124"/>
        <v>0</v>
      </c>
      <c r="CN54" s="72">
        <f t="shared" si="124"/>
        <v>0</v>
      </c>
      <c r="CO54" s="72">
        <f t="shared" si="7"/>
        <v>0</v>
      </c>
      <c r="CP54" s="72">
        <f t="shared" si="124"/>
        <v>0</v>
      </c>
      <c r="CQ54" s="30" t="s">
        <v>45</v>
      </c>
    </row>
    <row r="55" spans="1:95" s="5" customFormat="1" ht="31.5" x14ac:dyDescent="0.25">
      <c r="A55" s="32" t="s">
        <v>104</v>
      </c>
      <c r="B55" s="93" t="s">
        <v>105</v>
      </c>
      <c r="C55" s="56" t="s">
        <v>44</v>
      </c>
      <c r="D55" s="56" t="s">
        <v>45</v>
      </c>
      <c r="E55" s="56" t="s">
        <v>45</v>
      </c>
      <c r="F55" s="56" t="s">
        <v>45</v>
      </c>
      <c r="G55" s="56" t="s">
        <v>45</v>
      </c>
      <c r="H55" s="38">
        <f>H56+H57+H58</f>
        <v>0</v>
      </c>
      <c r="I55" s="38">
        <f t="shared" ref="I55:BT55" si="125">I56+I57+I58</f>
        <v>0</v>
      </c>
      <c r="J55" s="37" t="s">
        <v>46</v>
      </c>
      <c r="K55" s="38">
        <f t="shared" si="125"/>
        <v>0</v>
      </c>
      <c r="L55" s="38">
        <f t="shared" si="125"/>
        <v>0</v>
      </c>
      <c r="M55" s="37" t="s">
        <v>46</v>
      </c>
      <c r="N55" s="35">
        <f t="shared" si="125"/>
        <v>0</v>
      </c>
      <c r="O55" s="38">
        <f t="shared" si="125"/>
        <v>0</v>
      </c>
      <c r="P55" s="35">
        <f t="shared" si="125"/>
        <v>0</v>
      </c>
      <c r="Q55" s="35">
        <f t="shared" si="125"/>
        <v>0</v>
      </c>
      <c r="R55" s="35">
        <f t="shared" si="125"/>
        <v>0</v>
      </c>
      <c r="S55" s="35">
        <f t="shared" si="125"/>
        <v>0</v>
      </c>
      <c r="T55" s="35">
        <f t="shared" si="125"/>
        <v>0</v>
      </c>
      <c r="U55" s="35">
        <f t="shared" si="125"/>
        <v>0</v>
      </c>
      <c r="V55" s="38">
        <f t="shared" si="125"/>
        <v>0</v>
      </c>
      <c r="W55" s="38">
        <f t="shared" si="125"/>
        <v>0</v>
      </c>
      <c r="X55" s="38">
        <f t="shared" si="125"/>
        <v>0</v>
      </c>
      <c r="Y55" s="38">
        <f t="shared" si="125"/>
        <v>0</v>
      </c>
      <c r="Z55" s="38">
        <f t="shared" si="125"/>
        <v>0</v>
      </c>
      <c r="AA55" s="38">
        <f t="shared" si="125"/>
        <v>0</v>
      </c>
      <c r="AB55" s="38">
        <f t="shared" si="125"/>
        <v>0</v>
      </c>
      <c r="AC55" s="38">
        <f t="shared" si="125"/>
        <v>0</v>
      </c>
      <c r="AD55" s="38">
        <f t="shared" si="125"/>
        <v>0</v>
      </c>
      <c r="AE55" s="38">
        <f t="shared" si="125"/>
        <v>0</v>
      </c>
      <c r="AF55" s="38">
        <f t="shared" si="125"/>
        <v>0</v>
      </c>
      <c r="AG55" s="38">
        <f t="shared" si="125"/>
        <v>0</v>
      </c>
      <c r="AH55" s="38">
        <f t="shared" si="125"/>
        <v>0</v>
      </c>
      <c r="AI55" s="168">
        <f t="shared" si="125"/>
        <v>0</v>
      </c>
      <c r="AJ55" s="168">
        <f t="shared" si="125"/>
        <v>0</v>
      </c>
      <c r="AK55" s="168">
        <f t="shared" si="125"/>
        <v>0</v>
      </c>
      <c r="AL55" s="168">
        <f t="shared" si="125"/>
        <v>0</v>
      </c>
      <c r="AM55" s="168">
        <f t="shared" si="125"/>
        <v>0</v>
      </c>
      <c r="AN55" s="35">
        <f t="shared" si="125"/>
        <v>0</v>
      </c>
      <c r="AO55" s="35">
        <f t="shared" si="125"/>
        <v>0</v>
      </c>
      <c r="AP55" s="35">
        <f t="shared" si="125"/>
        <v>0</v>
      </c>
      <c r="AQ55" s="35">
        <f t="shared" si="125"/>
        <v>0</v>
      </c>
      <c r="AR55" s="35">
        <f t="shared" si="125"/>
        <v>0</v>
      </c>
      <c r="AS55" s="168">
        <f t="shared" si="125"/>
        <v>0</v>
      </c>
      <c r="AT55" s="168">
        <f t="shared" si="125"/>
        <v>0</v>
      </c>
      <c r="AU55" s="168">
        <f t="shared" si="125"/>
        <v>0</v>
      </c>
      <c r="AV55" s="168">
        <f t="shared" si="125"/>
        <v>0</v>
      </c>
      <c r="AW55" s="35">
        <f t="shared" si="125"/>
        <v>0</v>
      </c>
      <c r="AX55" s="35">
        <f t="shared" si="125"/>
        <v>0</v>
      </c>
      <c r="AY55" s="35">
        <f t="shared" si="125"/>
        <v>0</v>
      </c>
      <c r="AZ55" s="35">
        <f t="shared" si="125"/>
        <v>0</v>
      </c>
      <c r="BA55" s="35">
        <f t="shared" si="125"/>
        <v>0</v>
      </c>
      <c r="BB55" s="35">
        <f t="shared" si="125"/>
        <v>0</v>
      </c>
      <c r="BC55" s="54">
        <f t="shared" si="125"/>
        <v>0</v>
      </c>
      <c r="BD55" s="54">
        <f t="shared" si="125"/>
        <v>0</v>
      </c>
      <c r="BE55" s="54">
        <f t="shared" si="125"/>
        <v>0</v>
      </c>
      <c r="BF55" s="54">
        <f t="shared" si="125"/>
        <v>0</v>
      </c>
      <c r="BG55" s="54">
        <f t="shared" si="125"/>
        <v>0</v>
      </c>
      <c r="BH55" s="54">
        <f t="shared" si="125"/>
        <v>0</v>
      </c>
      <c r="BI55" s="54">
        <f t="shared" si="125"/>
        <v>0</v>
      </c>
      <c r="BJ55" s="54">
        <f t="shared" si="125"/>
        <v>0</v>
      </c>
      <c r="BK55" s="54">
        <f t="shared" si="125"/>
        <v>0</v>
      </c>
      <c r="BL55" s="54">
        <f t="shared" si="125"/>
        <v>0</v>
      </c>
      <c r="BM55" s="135">
        <f t="shared" si="125"/>
        <v>0</v>
      </c>
      <c r="BN55" s="135">
        <f t="shared" si="125"/>
        <v>0</v>
      </c>
      <c r="BO55" s="135">
        <f t="shared" si="125"/>
        <v>0</v>
      </c>
      <c r="BP55" s="135">
        <f t="shared" si="125"/>
        <v>0</v>
      </c>
      <c r="BQ55" s="135">
        <f t="shared" si="125"/>
        <v>0</v>
      </c>
      <c r="BR55" s="135">
        <f t="shared" si="125"/>
        <v>0</v>
      </c>
      <c r="BS55" s="135">
        <f t="shared" si="125"/>
        <v>0</v>
      </c>
      <c r="BT55" s="135">
        <f t="shared" si="125"/>
        <v>0</v>
      </c>
      <c r="BU55" s="135">
        <f t="shared" ref="BU55:CP55" si="126">BU56+BU57+BU58</f>
        <v>0</v>
      </c>
      <c r="BV55" s="135">
        <f t="shared" si="126"/>
        <v>0</v>
      </c>
      <c r="BW55" s="135">
        <f t="shared" si="126"/>
        <v>0</v>
      </c>
      <c r="BX55" s="135">
        <f t="shared" si="126"/>
        <v>0</v>
      </c>
      <c r="BY55" s="135">
        <f t="shared" si="126"/>
        <v>0</v>
      </c>
      <c r="BZ55" s="135">
        <f t="shared" si="126"/>
        <v>0</v>
      </c>
      <c r="CA55" s="135">
        <f t="shared" si="126"/>
        <v>0</v>
      </c>
      <c r="CB55" s="135">
        <f t="shared" si="126"/>
        <v>0</v>
      </c>
      <c r="CC55" s="135">
        <f t="shared" si="126"/>
        <v>0</v>
      </c>
      <c r="CD55" s="135">
        <f t="shared" si="126"/>
        <v>0</v>
      </c>
      <c r="CE55" s="135">
        <f t="shared" si="126"/>
        <v>0</v>
      </c>
      <c r="CF55" s="135">
        <f t="shared" si="126"/>
        <v>0</v>
      </c>
      <c r="CG55" s="54">
        <f t="shared" si="120"/>
        <v>0</v>
      </c>
      <c r="CH55" s="54">
        <f t="shared" si="126"/>
        <v>0</v>
      </c>
      <c r="CI55" s="54">
        <f t="shared" si="126"/>
        <v>0</v>
      </c>
      <c r="CJ55" s="54">
        <f t="shared" si="5"/>
        <v>0</v>
      </c>
      <c r="CK55" s="54">
        <f t="shared" si="126"/>
        <v>0</v>
      </c>
      <c r="CL55" s="54">
        <f t="shared" si="6"/>
        <v>0</v>
      </c>
      <c r="CM55" s="54">
        <f t="shared" si="126"/>
        <v>0</v>
      </c>
      <c r="CN55" s="54">
        <f t="shared" si="126"/>
        <v>0</v>
      </c>
      <c r="CO55" s="54">
        <f t="shared" si="7"/>
        <v>0</v>
      </c>
      <c r="CP55" s="54">
        <f t="shared" si="126"/>
        <v>0</v>
      </c>
      <c r="CQ55" s="30" t="s">
        <v>45</v>
      </c>
    </row>
    <row r="56" spans="1:95" s="5" customFormat="1" ht="147.75" customHeight="1" x14ac:dyDescent="0.25">
      <c r="A56" s="32" t="s">
        <v>104</v>
      </c>
      <c r="B56" s="93" t="s">
        <v>106</v>
      </c>
      <c r="C56" s="56" t="s">
        <v>44</v>
      </c>
      <c r="D56" s="56" t="s">
        <v>45</v>
      </c>
      <c r="E56" s="56" t="s">
        <v>45</v>
      </c>
      <c r="F56" s="56" t="s">
        <v>45</v>
      </c>
      <c r="G56" s="56" t="s">
        <v>45</v>
      </c>
      <c r="H56" s="36">
        <v>0</v>
      </c>
      <c r="I56" s="36">
        <v>0</v>
      </c>
      <c r="J56" s="37" t="s">
        <v>46</v>
      </c>
      <c r="K56" s="36">
        <v>0</v>
      </c>
      <c r="L56" s="36">
        <v>0</v>
      </c>
      <c r="M56" s="37" t="s">
        <v>46</v>
      </c>
      <c r="N56" s="35">
        <v>0</v>
      </c>
      <c r="O56" s="38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168">
        <v>0</v>
      </c>
      <c r="AJ56" s="168">
        <v>0</v>
      </c>
      <c r="AK56" s="168">
        <v>0</v>
      </c>
      <c r="AL56" s="168">
        <v>0</v>
      </c>
      <c r="AM56" s="168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168">
        <v>0</v>
      </c>
      <c r="AT56" s="168">
        <v>0</v>
      </c>
      <c r="AU56" s="168">
        <v>0</v>
      </c>
      <c r="AV56" s="168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0</v>
      </c>
      <c r="BL56" s="54">
        <v>0</v>
      </c>
      <c r="BM56" s="135">
        <v>0</v>
      </c>
      <c r="BN56" s="135">
        <v>0</v>
      </c>
      <c r="BO56" s="135">
        <v>0</v>
      </c>
      <c r="BP56" s="135">
        <v>0</v>
      </c>
      <c r="BQ56" s="135">
        <v>0</v>
      </c>
      <c r="BR56" s="135">
        <v>0</v>
      </c>
      <c r="BS56" s="135">
        <v>0</v>
      </c>
      <c r="BT56" s="135">
        <v>0</v>
      </c>
      <c r="BU56" s="135">
        <v>0</v>
      </c>
      <c r="BV56" s="135">
        <v>0</v>
      </c>
      <c r="BW56" s="135">
        <v>0</v>
      </c>
      <c r="BX56" s="135">
        <v>0</v>
      </c>
      <c r="BY56" s="135">
        <v>0</v>
      </c>
      <c r="BZ56" s="135">
        <v>0</v>
      </c>
      <c r="CA56" s="135">
        <v>0</v>
      </c>
      <c r="CB56" s="135">
        <v>0</v>
      </c>
      <c r="CC56" s="135">
        <v>0</v>
      </c>
      <c r="CD56" s="135">
        <v>0</v>
      </c>
      <c r="CE56" s="135">
        <v>0</v>
      </c>
      <c r="CF56" s="135">
        <v>0</v>
      </c>
      <c r="CG56" s="54">
        <f t="shared" si="120"/>
        <v>0</v>
      </c>
      <c r="CH56" s="54">
        <v>0</v>
      </c>
      <c r="CI56" s="54">
        <v>0</v>
      </c>
      <c r="CJ56" s="54">
        <f t="shared" si="5"/>
        <v>0</v>
      </c>
      <c r="CK56" s="54">
        <v>0</v>
      </c>
      <c r="CL56" s="54">
        <f t="shared" si="6"/>
        <v>0</v>
      </c>
      <c r="CM56" s="54">
        <v>0</v>
      </c>
      <c r="CN56" s="54">
        <v>0</v>
      </c>
      <c r="CO56" s="54">
        <f t="shared" si="7"/>
        <v>0</v>
      </c>
      <c r="CP56" s="54">
        <v>0</v>
      </c>
      <c r="CQ56" s="30" t="s">
        <v>45</v>
      </c>
    </row>
    <row r="57" spans="1:95" s="5" customFormat="1" ht="135.75" customHeight="1" x14ac:dyDescent="0.25">
      <c r="A57" s="32" t="s">
        <v>109</v>
      </c>
      <c r="B57" s="93" t="s">
        <v>107</v>
      </c>
      <c r="C57" s="56" t="s">
        <v>44</v>
      </c>
      <c r="D57" s="56" t="s">
        <v>45</v>
      </c>
      <c r="E57" s="56" t="s">
        <v>45</v>
      </c>
      <c r="F57" s="56" t="s">
        <v>45</v>
      </c>
      <c r="G57" s="56" t="s">
        <v>45</v>
      </c>
      <c r="H57" s="36">
        <v>0</v>
      </c>
      <c r="I57" s="36">
        <v>0</v>
      </c>
      <c r="J57" s="37" t="s">
        <v>46</v>
      </c>
      <c r="K57" s="36">
        <v>0</v>
      </c>
      <c r="L57" s="36">
        <v>0</v>
      </c>
      <c r="M57" s="37" t="s">
        <v>46</v>
      </c>
      <c r="N57" s="35">
        <v>0</v>
      </c>
      <c r="O57" s="38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168">
        <v>0</v>
      </c>
      <c r="AJ57" s="168">
        <v>0</v>
      </c>
      <c r="AK57" s="168">
        <v>0</v>
      </c>
      <c r="AL57" s="168">
        <v>0</v>
      </c>
      <c r="AM57" s="168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168">
        <v>0</v>
      </c>
      <c r="AT57" s="168">
        <v>0</v>
      </c>
      <c r="AU57" s="168">
        <v>0</v>
      </c>
      <c r="AV57" s="168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135">
        <v>0</v>
      </c>
      <c r="BN57" s="135">
        <v>0</v>
      </c>
      <c r="BO57" s="135">
        <v>0</v>
      </c>
      <c r="BP57" s="135">
        <v>0</v>
      </c>
      <c r="BQ57" s="135">
        <v>0</v>
      </c>
      <c r="BR57" s="135">
        <v>0</v>
      </c>
      <c r="BS57" s="135">
        <v>0</v>
      </c>
      <c r="BT57" s="135">
        <v>0</v>
      </c>
      <c r="BU57" s="135">
        <v>0</v>
      </c>
      <c r="BV57" s="135">
        <v>0</v>
      </c>
      <c r="BW57" s="135">
        <v>0</v>
      </c>
      <c r="BX57" s="135">
        <v>0</v>
      </c>
      <c r="BY57" s="135">
        <v>0</v>
      </c>
      <c r="BZ57" s="135">
        <v>0</v>
      </c>
      <c r="CA57" s="135">
        <v>0</v>
      </c>
      <c r="CB57" s="135">
        <v>0</v>
      </c>
      <c r="CC57" s="135">
        <v>0</v>
      </c>
      <c r="CD57" s="135">
        <v>0</v>
      </c>
      <c r="CE57" s="135">
        <v>0</v>
      </c>
      <c r="CF57" s="135">
        <v>0</v>
      </c>
      <c r="CG57" s="54">
        <f t="shared" si="120"/>
        <v>0</v>
      </c>
      <c r="CH57" s="54">
        <v>0</v>
      </c>
      <c r="CI57" s="54">
        <v>0</v>
      </c>
      <c r="CJ57" s="54">
        <f t="shared" si="5"/>
        <v>0</v>
      </c>
      <c r="CK57" s="54">
        <v>0</v>
      </c>
      <c r="CL57" s="54">
        <f t="shared" si="6"/>
        <v>0</v>
      </c>
      <c r="CM57" s="54">
        <v>0</v>
      </c>
      <c r="CN57" s="54">
        <v>0</v>
      </c>
      <c r="CO57" s="54">
        <f t="shared" si="7"/>
        <v>0</v>
      </c>
      <c r="CP57" s="54">
        <v>0</v>
      </c>
      <c r="CQ57" s="30" t="s">
        <v>45</v>
      </c>
    </row>
    <row r="58" spans="1:95" s="5" customFormat="1" ht="94.5" x14ac:dyDescent="0.25">
      <c r="A58" s="32" t="s">
        <v>305</v>
      </c>
      <c r="B58" s="93" t="s">
        <v>108</v>
      </c>
      <c r="C58" s="56" t="s">
        <v>44</v>
      </c>
      <c r="D58" s="56" t="s">
        <v>45</v>
      </c>
      <c r="E58" s="56" t="s">
        <v>45</v>
      </c>
      <c r="F58" s="56" t="s">
        <v>45</v>
      </c>
      <c r="G58" s="56" t="s">
        <v>45</v>
      </c>
      <c r="H58" s="36">
        <v>0</v>
      </c>
      <c r="I58" s="36">
        <v>0</v>
      </c>
      <c r="J58" s="37" t="s">
        <v>46</v>
      </c>
      <c r="K58" s="36">
        <v>0</v>
      </c>
      <c r="L58" s="36">
        <v>0</v>
      </c>
      <c r="M58" s="37" t="s">
        <v>46</v>
      </c>
      <c r="N58" s="35">
        <v>0</v>
      </c>
      <c r="O58" s="38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168">
        <v>0</v>
      </c>
      <c r="AJ58" s="168">
        <v>0</v>
      </c>
      <c r="AK58" s="168">
        <v>0</v>
      </c>
      <c r="AL58" s="168">
        <v>0</v>
      </c>
      <c r="AM58" s="168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168">
        <v>0</v>
      </c>
      <c r="AT58" s="168">
        <v>0</v>
      </c>
      <c r="AU58" s="168">
        <v>0</v>
      </c>
      <c r="AV58" s="168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135">
        <v>0</v>
      </c>
      <c r="BN58" s="135">
        <v>0</v>
      </c>
      <c r="BO58" s="135">
        <v>0</v>
      </c>
      <c r="BP58" s="135">
        <v>0</v>
      </c>
      <c r="BQ58" s="135">
        <v>0</v>
      </c>
      <c r="BR58" s="135">
        <v>0</v>
      </c>
      <c r="BS58" s="135">
        <v>0</v>
      </c>
      <c r="BT58" s="135">
        <v>0</v>
      </c>
      <c r="BU58" s="135">
        <v>0</v>
      </c>
      <c r="BV58" s="135">
        <v>0</v>
      </c>
      <c r="BW58" s="135">
        <v>0</v>
      </c>
      <c r="BX58" s="135">
        <v>0</v>
      </c>
      <c r="BY58" s="135">
        <v>0</v>
      </c>
      <c r="BZ58" s="135">
        <v>0</v>
      </c>
      <c r="CA58" s="135">
        <v>0</v>
      </c>
      <c r="CB58" s="135">
        <v>0</v>
      </c>
      <c r="CC58" s="135">
        <v>0</v>
      </c>
      <c r="CD58" s="135">
        <v>0</v>
      </c>
      <c r="CE58" s="135">
        <v>0</v>
      </c>
      <c r="CF58" s="135">
        <v>0</v>
      </c>
      <c r="CG58" s="54">
        <f t="shared" si="120"/>
        <v>0</v>
      </c>
      <c r="CH58" s="54">
        <v>0</v>
      </c>
      <c r="CI58" s="54">
        <v>0</v>
      </c>
      <c r="CJ58" s="54">
        <f t="shared" si="5"/>
        <v>0</v>
      </c>
      <c r="CK58" s="54">
        <v>0</v>
      </c>
      <c r="CL58" s="54">
        <f t="shared" si="6"/>
        <v>0</v>
      </c>
      <c r="CM58" s="54">
        <v>0</v>
      </c>
      <c r="CN58" s="54">
        <v>0</v>
      </c>
      <c r="CO58" s="54">
        <f t="shared" si="7"/>
        <v>0</v>
      </c>
      <c r="CP58" s="54">
        <v>0</v>
      </c>
      <c r="CQ58" s="30" t="s">
        <v>45</v>
      </c>
    </row>
    <row r="59" spans="1:95" s="5" customFormat="1" ht="60.75" customHeight="1" x14ac:dyDescent="0.25">
      <c r="A59" s="32" t="s">
        <v>109</v>
      </c>
      <c r="B59" s="93" t="s">
        <v>105</v>
      </c>
      <c r="C59" s="56" t="s">
        <v>44</v>
      </c>
      <c r="D59" s="56" t="s">
        <v>45</v>
      </c>
      <c r="E59" s="56" t="s">
        <v>45</v>
      </c>
      <c r="F59" s="56" t="s">
        <v>45</v>
      </c>
      <c r="G59" s="56" t="s">
        <v>45</v>
      </c>
      <c r="H59" s="36">
        <f>H60+H61+H62</f>
        <v>0</v>
      </c>
      <c r="I59" s="36">
        <f>I60+I61+I62</f>
        <v>0</v>
      </c>
      <c r="J59" s="37" t="s">
        <v>46</v>
      </c>
      <c r="K59" s="36">
        <f>K60+K61+K62</f>
        <v>0</v>
      </c>
      <c r="L59" s="36">
        <f>L60+L61+L62</f>
        <v>0</v>
      </c>
      <c r="M59" s="37" t="s">
        <v>46</v>
      </c>
      <c r="N59" s="35">
        <f t="shared" ref="N59:AS59" si="127">N60+N61+N62</f>
        <v>0</v>
      </c>
      <c r="O59" s="38">
        <f t="shared" si="127"/>
        <v>0</v>
      </c>
      <c r="P59" s="35">
        <f t="shared" si="127"/>
        <v>0</v>
      </c>
      <c r="Q59" s="35">
        <f t="shared" si="127"/>
        <v>0</v>
      </c>
      <c r="R59" s="35">
        <f t="shared" si="127"/>
        <v>0</v>
      </c>
      <c r="S59" s="35">
        <f t="shared" si="127"/>
        <v>0</v>
      </c>
      <c r="T59" s="35">
        <f t="shared" si="127"/>
        <v>0</v>
      </c>
      <c r="U59" s="35">
        <f t="shared" si="127"/>
        <v>0</v>
      </c>
      <c r="V59" s="38">
        <f t="shared" si="127"/>
        <v>0</v>
      </c>
      <c r="W59" s="38">
        <f t="shared" si="127"/>
        <v>0</v>
      </c>
      <c r="X59" s="38">
        <f t="shared" si="127"/>
        <v>0</v>
      </c>
      <c r="Y59" s="38">
        <f t="shared" si="127"/>
        <v>0</v>
      </c>
      <c r="Z59" s="38">
        <f t="shared" si="127"/>
        <v>0</v>
      </c>
      <c r="AA59" s="38">
        <f t="shared" si="127"/>
        <v>0</v>
      </c>
      <c r="AB59" s="38">
        <f t="shared" si="127"/>
        <v>0</v>
      </c>
      <c r="AC59" s="38">
        <f t="shared" si="127"/>
        <v>0</v>
      </c>
      <c r="AD59" s="38">
        <f t="shared" si="127"/>
        <v>0</v>
      </c>
      <c r="AE59" s="38">
        <f t="shared" si="127"/>
        <v>0</v>
      </c>
      <c r="AF59" s="38">
        <f t="shared" si="127"/>
        <v>0</v>
      </c>
      <c r="AG59" s="38">
        <f t="shared" si="127"/>
        <v>0</v>
      </c>
      <c r="AH59" s="38">
        <f t="shared" si="127"/>
        <v>0</v>
      </c>
      <c r="AI59" s="168">
        <f t="shared" si="127"/>
        <v>0</v>
      </c>
      <c r="AJ59" s="168">
        <f t="shared" si="127"/>
        <v>0</v>
      </c>
      <c r="AK59" s="168">
        <f t="shared" si="127"/>
        <v>0</v>
      </c>
      <c r="AL59" s="168">
        <f t="shared" si="127"/>
        <v>0</v>
      </c>
      <c r="AM59" s="168">
        <f t="shared" si="127"/>
        <v>0</v>
      </c>
      <c r="AN59" s="35">
        <f t="shared" si="127"/>
        <v>0</v>
      </c>
      <c r="AO59" s="35">
        <f t="shared" si="127"/>
        <v>0</v>
      </c>
      <c r="AP59" s="35">
        <f t="shared" si="127"/>
        <v>0</v>
      </c>
      <c r="AQ59" s="35">
        <f t="shared" si="127"/>
        <v>0</v>
      </c>
      <c r="AR59" s="35">
        <f t="shared" si="127"/>
        <v>0</v>
      </c>
      <c r="AS59" s="168">
        <f t="shared" si="127"/>
        <v>0</v>
      </c>
      <c r="AT59" s="168">
        <f t="shared" ref="AT59:BY59" si="128">AT60+AT61+AT62</f>
        <v>0</v>
      </c>
      <c r="AU59" s="168">
        <f t="shared" si="128"/>
        <v>0</v>
      </c>
      <c r="AV59" s="168">
        <f t="shared" si="128"/>
        <v>0</v>
      </c>
      <c r="AW59" s="35">
        <f t="shared" si="128"/>
        <v>0</v>
      </c>
      <c r="AX59" s="35">
        <f t="shared" si="128"/>
        <v>0</v>
      </c>
      <c r="AY59" s="35">
        <f t="shared" si="128"/>
        <v>0</v>
      </c>
      <c r="AZ59" s="35">
        <f t="shared" si="128"/>
        <v>0</v>
      </c>
      <c r="BA59" s="35">
        <f t="shared" si="128"/>
        <v>0</v>
      </c>
      <c r="BB59" s="35">
        <f t="shared" si="128"/>
        <v>0</v>
      </c>
      <c r="BC59" s="54">
        <f t="shared" si="128"/>
        <v>0</v>
      </c>
      <c r="BD59" s="54">
        <f t="shared" si="128"/>
        <v>0</v>
      </c>
      <c r="BE59" s="54">
        <f t="shared" si="128"/>
        <v>0</v>
      </c>
      <c r="BF59" s="54">
        <f t="shared" si="128"/>
        <v>0</v>
      </c>
      <c r="BG59" s="54">
        <f t="shared" si="128"/>
        <v>0</v>
      </c>
      <c r="BH59" s="54">
        <f t="shared" si="128"/>
        <v>0</v>
      </c>
      <c r="BI59" s="54">
        <f t="shared" si="128"/>
        <v>0</v>
      </c>
      <c r="BJ59" s="54">
        <f t="shared" si="128"/>
        <v>0</v>
      </c>
      <c r="BK59" s="54">
        <f t="shared" si="128"/>
        <v>0</v>
      </c>
      <c r="BL59" s="54">
        <f t="shared" si="128"/>
        <v>0</v>
      </c>
      <c r="BM59" s="135">
        <f t="shared" si="128"/>
        <v>0</v>
      </c>
      <c r="BN59" s="135">
        <f t="shared" si="128"/>
        <v>0</v>
      </c>
      <c r="BO59" s="135">
        <f t="shared" si="128"/>
        <v>0</v>
      </c>
      <c r="BP59" s="135">
        <f t="shared" si="128"/>
        <v>0</v>
      </c>
      <c r="BQ59" s="135">
        <f t="shared" si="128"/>
        <v>0</v>
      </c>
      <c r="BR59" s="135">
        <f t="shared" si="128"/>
        <v>0</v>
      </c>
      <c r="BS59" s="135">
        <f t="shared" si="128"/>
        <v>0</v>
      </c>
      <c r="BT59" s="135">
        <f t="shared" si="128"/>
        <v>0</v>
      </c>
      <c r="BU59" s="135">
        <f t="shared" si="128"/>
        <v>0</v>
      </c>
      <c r="BV59" s="135">
        <f t="shared" si="128"/>
        <v>0</v>
      </c>
      <c r="BW59" s="135">
        <f t="shared" si="128"/>
        <v>0</v>
      </c>
      <c r="BX59" s="135">
        <f t="shared" si="128"/>
        <v>0</v>
      </c>
      <c r="BY59" s="135">
        <f t="shared" si="128"/>
        <v>0</v>
      </c>
      <c r="BZ59" s="135">
        <f t="shared" ref="BZ59:CF59" si="129">BZ60+BZ61+BZ62</f>
        <v>0</v>
      </c>
      <c r="CA59" s="135">
        <f t="shared" si="129"/>
        <v>0</v>
      </c>
      <c r="CB59" s="135">
        <f t="shared" si="129"/>
        <v>0</v>
      </c>
      <c r="CC59" s="135">
        <f t="shared" si="129"/>
        <v>0</v>
      </c>
      <c r="CD59" s="135">
        <f t="shared" si="129"/>
        <v>0</v>
      </c>
      <c r="CE59" s="135">
        <f t="shared" si="129"/>
        <v>0</v>
      </c>
      <c r="CF59" s="135">
        <f t="shared" si="129"/>
        <v>0</v>
      </c>
      <c r="CG59" s="54">
        <f t="shared" si="120"/>
        <v>0</v>
      </c>
      <c r="CH59" s="54">
        <f>CH60+CH61+CH62</f>
        <v>0</v>
      </c>
      <c r="CI59" s="54">
        <f>CI60+CI61+CI62</f>
        <v>0</v>
      </c>
      <c r="CJ59" s="54">
        <f t="shared" si="5"/>
        <v>0</v>
      </c>
      <c r="CK59" s="54">
        <f>CK60+CK61+CK62</f>
        <v>0</v>
      </c>
      <c r="CL59" s="54">
        <f t="shared" si="6"/>
        <v>0</v>
      </c>
      <c r="CM59" s="54">
        <f>CM60+CM61+CM62</f>
        <v>0</v>
      </c>
      <c r="CN59" s="54">
        <f>CN60+CN61+CN62</f>
        <v>0</v>
      </c>
      <c r="CO59" s="54">
        <f t="shared" si="7"/>
        <v>0</v>
      </c>
      <c r="CP59" s="54">
        <f>CP60+CP61+CP62</f>
        <v>0</v>
      </c>
      <c r="CQ59" s="30" t="s">
        <v>45</v>
      </c>
    </row>
    <row r="60" spans="1:95" s="5" customFormat="1" ht="154.5" customHeight="1" x14ac:dyDescent="0.25">
      <c r="A60" s="32" t="s">
        <v>109</v>
      </c>
      <c r="B60" s="93" t="s">
        <v>106</v>
      </c>
      <c r="C60" s="56" t="s">
        <v>44</v>
      </c>
      <c r="D60" s="56" t="s">
        <v>45</v>
      </c>
      <c r="E60" s="56" t="s">
        <v>45</v>
      </c>
      <c r="F60" s="56" t="s">
        <v>45</v>
      </c>
      <c r="G60" s="56" t="s">
        <v>45</v>
      </c>
      <c r="H60" s="36">
        <v>0</v>
      </c>
      <c r="I60" s="36">
        <v>0</v>
      </c>
      <c r="J60" s="37" t="s">
        <v>46</v>
      </c>
      <c r="K60" s="36">
        <v>0</v>
      </c>
      <c r="L60" s="36">
        <v>0</v>
      </c>
      <c r="M60" s="37" t="s">
        <v>46</v>
      </c>
      <c r="N60" s="35">
        <v>0</v>
      </c>
      <c r="O60" s="38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168">
        <v>0</v>
      </c>
      <c r="AJ60" s="168">
        <v>0</v>
      </c>
      <c r="AK60" s="168">
        <v>0</v>
      </c>
      <c r="AL60" s="168">
        <v>0</v>
      </c>
      <c r="AM60" s="168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168">
        <v>0</v>
      </c>
      <c r="AT60" s="168">
        <v>0</v>
      </c>
      <c r="AU60" s="168">
        <v>0</v>
      </c>
      <c r="AV60" s="168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0</v>
      </c>
      <c r="BK60" s="54">
        <v>0</v>
      </c>
      <c r="BL60" s="54">
        <v>0</v>
      </c>
      <c r="BM60" s="135">
        <v>0</v>
      </c>
      <c r="BN60" s="135">
        <v>0</v>
      </c>
      <c r="BO60" s="135">
        <v>0</v>
      </c>
      <c r="BP60" s="135">
        <v>0</v>
      </c>
      <c r="BQ60" s="135">
        <v>0</v>
      </c>
      <c r="BR60" s="135">
        <v>0</v>
      </c>
      <c r="BS60" s="135">
        <v>0</v>
      </c>
      <c r="BT60" s="135">
        <v>0</v>
      </c>
      <c r="BU60" s="135">
        <v>0</v>
      </c>
      <c r="BV60" s="135">
        <v>0</v>
      </c>
      <c r="BW60" s="135">
        <v>0</v>
      </c>
      <c r="BX60" s="135">
        <v>0</v>
      </c>
      <c r="BY60" s="135">
        <v>0</v>
      </c>
      <c r="BZ60" s="135">
        <v>0</v>
      </c>
      <c r="CA60" s="135">
        <v>0</v>
      </c>
      <c r="CB60" s="135">
        <v>0</v>
      </c>
      <c r="CC60" s="135">
        <v>0</v>
      </c>
      <c r="CD60" s="135">
        <v>0</v>
      </c>
      <c r="CE60" s="135">
        <v>0</v>
      </c>
      <c r="CF60" s="135">
        <v>0</v>
      </c>
      <c r="CG60" s="54">
        <f t="shared" si="120"/>
        <v>0</v>
      </c>
      <c r="CH60" s="54">
        <v>0</v>
      </c>
      <c r="CI60" s="54">
        <v>0</v>
      </c>
      <c r="CJ60" s="54">
        <f t="shared" si="5"/>
        <v>0</v>
      </c>
      <c r="CK60" s="54">
        <v>0</v>
      </c>
      <c r="CL60" s="54">
        <f t="shared" si="6"/>
        <v>0</v>
      </c>
      <c r="CM60" s="54">
        <v>0</v>
      </c>
      <c r="CN60" s="54">
        <v>0</v>
      </c>
      <c r="CO60" s="54">
        <f t="shared" si="7"/>
        <v>0</v>
      </c>
      <c r="CP60" s="54">
        <v>0</v>
      </c>
      <c r="CQ60" s="30" t="s">
        <v>45</v>
      </c>
    </row>
    <row r="61" spans="1:95" s="5" customFormat="1" ht="139.5" customHeight="1" x14ac:dyDescent="0.25">
      <c r="A61" s="32" t="s">
        <v>109</v>
      </c>
      <c r="B61" s="93" t="s">
        <v>107</v>
      </c>
      <c r="C61" s="56" t="s">
        <v>44</v>
      </c>
      <c r="D61" s="56" t="s">
        <v>45</v>
      </c>
      <c r="E61" s="56" t="s">
        <v>45</v>
      </c>
      <c r="F61" s="56" t="s">
        <v>45</v>
      </c>
      <c r="G61" s="56" t="s">
        <v>45</v>
      </c>
      <c r="H61" s="36">
        <v>0</v>
      </c>
      <c r="I61" s="36">
        <v>0</v>
      </c>
      <c r="J61" s="37" t="s">
        <v>46</v>
      </c>
      <c r="K61" s="36">
        <v>0</v>
      </c>
      <c r="L61" s="36">
        <v>0</v>
      </c>
      <c r="M61" s="37" t="s">
        <v>46</v>
      </c>
      <c r="N61" s="35">
        <v>0</v>
      </c>
      <c r="O61" s="38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168">
        <v>0</v>
      </c>
      <c r="AJ61" s="168">
        <v>0</v>
      </c>
      <c r="AK61" s="168">
        <v>0</v>
      </c>
      <c r="AL61" s="168">
        <v>0</v>
      </c>
      <c r="AM61" s="168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168">
        <v>0</v>
      </c>
      <c r="AT61" s="168">
        <v>0</v>
      </c>
      <c r="AU61" s="168">
        <v>0</v>
      </c>
      <c r="AV61" s="168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135">
        <v>0</v>
      </c>
      <c r="BN61" s="135">
        <v>0</v>
      </c>
      <c r="BO61" s="135">
        <v>0</v>
      </c>
      <c r="BP61" s="135">
        <v>0</v>
      </c>
      <c r="BQ61" s="135">
        <v>0</v>
      </c>
      <c r="BR61" s="135">
        <v>0</v>
      </c>
      <c r="BS61" s="135">
        <v>0</v>
      </c>
      <c r="BT61" s="135">
        <v>0</v>
      </c>
      <c r="BU61" s="135">
        <v>0</v>
      </c>
      <c r="BV61" s="135">
        <v>0</v>
      </c>
      <c r="BW61" s="135">
        <v>0</v>
      </c>
      <c r="BX61" s="135">
        <v>0</v>
      </c>
      <c r="BY61" s="135">
        <v>0</v>
      </c>
      <c r="BZ61" s="135">
        <v>0</v>
      </c>
      <c r="CA61" s="135">
        <v>0</v>
      </c>
      <c r="CB61" s="135">
        <v>0</v>
      </c>
      <c r="CC61" s="135">
        <v>0</v>
      </c>
      <c r="CD61" s="135">
        <v>0</v>
      </c>
      <c r="CE61" s="135">
        <v>0</v>
      </c>
      <c r="CF61" s="135">
        <v>0</v>
      </c>
      <c r="CG61" s="54">
        <f t="shared" si="120"/>
        <v>0</v>
      </c>
      <c r="CH61" s="54">
        <v>0</v>
      </c>
      <c r="CI61" s="54">
        <v>0</v>
      </c>
      <c r="CJ61" s="54">
        <f t="shared" si="5"/>
        <v>0</v>
      </c>
      <c r="CK61" s="54">
        <v>0</v>
      </c>
      <c r="CL61" s="54">
        <f t="shared" si="6"/>
        <v>0</v>
      </c>
      <c r="CM61" s="54">
        <v>0</v>
      </c>
      <c r="CN61" s="54">
        <v>0</v>
      </c>
      <c r="CO61" s="54">
        <f t="shared" si="7"/>
        <v>0</v>
      </c>
      <c r="CP61" s="54">
        <v>0</v>
      </c>
      <c r="CQ61" s="30" t="s">
        <v>45</v>
      </c>
    </row>
    <row r="62" spans="1:95" s="5" customFormat="1" ht="131.25" customHeight="1" x14ac:dyDescent="0.25">
      <c r="A62" s="32" t="s">
        <v>109</v>
      </c>
      <c r="B62" s="93" t="s">
        <v>110</v>
      </c>
      <c r="C62" s="56" t="s">
        <v>44</v>
      </c>
      <c r="D62" s="56" t="s">
        <v>45</v>
      </c>
      <c r="E62" s="56" t="s">
        <v>45</v>
      </c>
      <c r="F62" s="56" t="s">
        <v>45</v>
      </c>
      <c r="G62" s="56" t="s">
        <v>45</v>
      </c>
      <c r="H62" s="36">
        <v>0</v>
      </c>
      <c r="I62" s="36">
        <v>0</v>
      </c>
      <c r="J62" s="37" t="s">
        <v>46</v>
      </c>
      <c r="K62" s="36">
        <v>0</v>
      </c>
      <c r="L62" s="36">
        <v>0</v>
      </c>
      <c r="M62" s="37" t="s">
        <v>46</v>
      </c>
      <c r="N62" s="35">
        <v>0</v>
      </c>
      <c r="O62" s="38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168">
        <v>0</v>
      </c>
      <c r="AJ62" s="168">
        <v>0</v>
      </c>
      <c r="AK62" s="168">
        <v>0</v>
      </c>
      <c r="AL62" s="168">
        <v>0</v>
      </c>
      <c r="AM62" s="168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168">
        <v>0</v>
      </c>
      <c r="AT62" s="168">
        <v>0</v>
      </c>
      <c r="AU62" s="168">
        <v>0</v>
      </c>
      <c r="AV62" s="168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135">
        <v>0</v>
      </c>
      <c r="BN62" s="135">
        <v>0</v>
      </c>
      <c r="BO62" s="135">
        <v>0</v>
      </c>
      <c r="BP62" s="135">
        <v>0</v>
      </c>
      <c r="BQ62" s="135">
        <v>0</v>
      </c>
      <c r="BR62" s="135">
        <v>0</v>
      </c>
      <c r="BS62" s="135">
        <v>0</v>
      </c>
      <c r="BT62" s="135">
        <v>0</v>
      </c>
      <c r="BU62" s="135">
        <v>0</v>
      </c>
      <c r="BV62" s="135">
        <v>0</v>
      </c>
      <c r="BW62" s="135">
        <v>0</v>
      </c>
      <c r="BX62" s="135">
        <v>0</v>
      </c>
      <c r="BY62" s="135">
        <v>0</v>
      </c>
      <c r="BZ62" s="135">
        <v>0</v>
      </c>
      <c r="CA62" s="135">
        <v>0</v>
      </c>
      <c r="CB62" s="135">
        <v>0</v>
      </c>
      <c r="CC62" s="135">
        <v>0</v>
      </c>
      <c r="CD62" s="135">
        <v>0</v>
      </c>
      <c r="CE62" s="135">
        <v>0</v>
      </c>
      <c r="CF62" s="135">
        <v>0</v>
      </c>
      <c r="CG62" s="54">
        <f t="shared" si="120"/>
        <v>0</v>
      </c>
      <c r="CH62" s="54">
        <v>0</v>
      </c>
      <c r="CI62" s="54">
        <v>0</v>
      </c>
      <c r="CJ62" s="54">
        <f t="shared" si="5"/>
        <v>0</v>
      </c>
      <c r="CK62" s="54">
        <v>0</v>
      </c>
      <c r="CL62" s="54">
        <f t="shared" si="6"/>
        <v>0</v>
      </c>
      <c r="CM62" s="54">
        <v>0</v>
      </c>
      <c r="CN62" s="54">
        <v>0</v>
      </c>
      <c r="CO62" s="54">
        <f t="shared" si="7"/>
        <v>0</v>
      </c>
      <c r="CP62" s="54">
        <v>0</v>
      </c>
      <c r="CQ62" s="30" t="s">
        <v>45</v>
      </c>
    </row>
    <row r="63" spans="1:95" s="31" customFormat="1" ht="78.75" x14ac:dyDescent="0.25">
      <c r="A63" s="32" t="s">
        <v>111</v>
      </c>
      <c r="B63" s="93" t="s">
        <v>112</v>
      </c>
      <c r="C63" s="34" t="s">
        <v>44</v>
      </c>
      <c r="D63" s="34" t="s">
        <v>45</v>
      </c>
      <c r="E63" s="34" t="s">
        <v>45</v>
      </c>
      <c r="F63" s="34" t="s">
        <v>45</v>
      </c>
      <c r="G63" s="34" t="s">
        <v>45</v>
      </c>
      <c r="H63" s="65">
        <f>H64+H69</f>
        <v>1.3708100512000001</v>
      </c>
      <c r="I63" s="65">
        <f>I64+I69</f>
        <v>7.6627179999999999</v>
      </c>
      <c r="J63" s="66" t="s">
        <v>46</v>
      </c>
      <c r="K63" s="65">
        <f>K64+K69</f>
        <v>1.3708100512000001</v>
      </c>
      <c r="L63" s="65">
        <f>L64+L69</f>
        <v>7.6627179999999999</v>
      </c>
      <c r="M63" s="66" t="s">
        <v>46</v>
      </c>
      <c r="N63" s="30">
        <f t="shared" ref="N63:BY63" si="130">N64+N69</f>
        <v>0</v>
      </c>
      <c r="O63" s="67">
        <f t="shared" si="130"/>
        <v>7.6630640000000003</v>
      </c>
      <c r="P63" s="30">
        <f t="shared" si="130"/>
        <v>31.92961</v>
      </c>
      <c r="Q63" s="30">
        <f t="shared" si="130"/>
        <v>31.92961</v>
      </c>
      <c r="R63" s="30">
        <f t="shared" si="130"/>
        <v>31.92961</v>
      </c>
      <c r="S63" s="30">
        <f t="shared" si="130"/>
        <v>31.92961</v>
      </c>
      <c r="T63" s="65">
        <f t="shared" si="130"/>
        <v>7.6627179999999999</v>
      </c>
      <c r="U63" s="65">
        <f t="shared" si="130"/>
        <v>7.6627179999999999</v>
      </c>
      <c r="V63" s="67">
        <f t="shared" si="130"/>
        <v>7.6630640000000003</v>
      </c>
      <c r="W63" s="67">
        <f t="shared" si="130"/>
        <v>7.6630640000000003</v>
      </c>
      <c r="X63" s="67">
        <f t="shared" si="130"/>
        <v>7.642919599999999</v>
      </c>
      <c r="Y63" s="67">
        <f t="shared" si="130"/>
        <v>0</v>
      </c>
      <c r="Z63" s="67">
        <f t="shared" si="130"/>
        <v>0</v>
      </c>
      <c r="AA63" s="67">
        <f t="shared" si="130"/>
        <v>0</v>
      </c>
      <c r="AB63" s="67">
        <f t="shared" si="130"/>
        <v>0</v>
      </c>
      <c r="AC63" s="67">
        <f t="shared" si="130"/>
        <v>0</v>
      </c>
      <c r="AD63" s="67">
        <f t="shared" si="130"/>
        <v>0</v>
      </c>
      <c r="AE63" s="67">
        <f t="shared" si="130"/>
        <v>0</v>
      </c>
      <c r="AF63" s="67">
        <f t="shared" si="130"/>
        <v>0</v>
      </c>
      <c r="AG63" s="67">
        <f t="shared" si="130"/>
        <v>0</v>
      </c>
      <c r="AH63" s="67">
        <f t="shared" si="130"/>
        <v>0</v>
      </c>
      <c r="AI63" s="140">
        <f t="shared" si="130"/>
        <v>4.4975040000000002</v>
      </c>
      <c r="AJ63" s="140">
        <f t="shared" si="130"/>
        <v>0</v>
      </c>
      <c r="AK63" s="140">
        <f t="shared" si="130"/>
        <v>0</v>
      </c>
      <c r="AL63" s="140">
        <f t="shared" si="130"/>
        <v>4.4975399999999999</v>
      </c>
      <c r="AM63" s="140">
        <f t="shared" si="130"/>
        <v>0</v>
      </c>
      <c r="AN63" s="65">
        <f t="shared" si="130"/>
        <v>4.4537399999999998</v>
      </c>
      <c r="AO63" s="65">
        <f t="shared" si="130"/>
        <v>0</v>
      </c>
      <c r="AP63" s="65">
        <f t="shared" si="130"/>
        <v>0</v>
      </c>
      <c r="AQ63" s="65">
        <f t="shared" si="130"/>
        <v>4.4537399999999998</v>
      </c>
      <c r="AR63" s="30">
        <f t="shared" si="130"/>
        <v>0</v>
      </c>
      <c r="AS63" s="140">
        <f t="shared" si="130"/>
        <v>3.2086700000000001</v>
      </c>
      <c r="AT63" s="140">
        <f t="shared" si="130"/>
        <v>0</v>
      </c>
      <c r="AU63" s="140">
        <f t="shared" si="130"/>
        <v>0</v>
      </c>
      <c r="AV63" s="140">
        <f t="shared" si="130"/>
        <v>3.2086700000000001</v>
      </c>
      <c r="AW63" s="65">
        <f t="shared" si="130"/>
        <v>0</v>
      </c>
      <c r="AX63" s="65">
        <f t="shared" si="130"/>
        <v>3.1888555999999997</v>
      </c>
      <c r="AY63" s="65">
        <f t="shared" si="130"/>
        <v>0</v>
      </c>
      <c r="AZ63" s="65">
        <f t="shared" si="130"/>
        <v>0</v>
      </c>
      <c r="BA63" s="65">
        <f t="shared" si="130"/>
        <v>3.1888555999999997</v>
      </c>
      <c r="BB63" s="65">
        <f t="shared" si="130"/>
        <v>0</v>
      </c>
      <c r="BC63" s="72">
        <f t="shared" si="130"/>
        <v>0</v>
      </c>
      <c r="BD63" s="72">
        <f t="shared" si="130"/>
        <v>0</v>
      </c>
      <c r="BE63" s="72">
        <f t="shared" si="130"/>
        <v>0</v>
      </c>
      <c r="BF63" s="72">
        <f t="shared" si="130"/>
        <v>0</v>
      </c>
      <c r="BG63" s="72">
        <f t="shared" si="130"/>
        <v>0</v>
      </c>
      <c r="BH63" s="72">
        <f t="shared" si="130"/>
        <v>0</v>
      </c>
      <c r="BI63" s="72">
        <f t="shared" si="130"/>
        <v>0</v>
      </c>
      <c r="BJ63" s="72">
        <f t="shared" si="130"/>
        <v>0</v>
      </c>
      <c r="BK63" s="72">
        <f t="shared" si="130"/>
        <v>0</v>
      </c>
      <c r="BL63" s="72">
        <f t="shared" si="130"/>
        <v>0</v>
      </c>
      <c r="BM63" s="134">
        <f t="shared" si="130"/>
        <v>0</v>
      </c>
      <c r="BN63" s="134">
        <f t="shared" si="130"/>
        <v>0</v>
      </c>
      <c r="BO63" s="134">
        <f t="shared" si="130"/>
        <v>0</v>
      </c>
      <c r="BP63" s="134">
        <f t="shared" si="130"/>
        <v>0</v>
      </c>
      <c r="BQ63" s="134">
        <f t="shared" si="130"/>
        <v>0</v>
      </c>
      <c r="BR63" s="134">
        <f t="shared" si="130"/>
        <v>0</v>
      </c>
      <c r="BS63" s="134">
        <f t="shared" si="130"/>
        <v>0</v>
      </c>
      <c r="BT63" s="134">
        <f t="shared" si="130"/>
        <v>0</v>
      </c>
      <c r="BU63" s="134">
        <f t="shared" si="130"/>
        <v>0</v>
      </c>
      <c r="BV63" s="134">
        <f t="shared" si="130"/>
        <v>0</v>
      </c>
      <c r="BW63" s="134">
        <f t="shared" si="130"/>
        <v>0</v>
      </c>
      <c r="BX63" s="134">
        <f t="shared" si="130"/>
        <v>0</v>
      </c>
      <c r="BY63" s="134">
        <f t="shared" si="130"/>
        <v>0</v>
      </c>
      <c r="BZ63" s="134">
        <f t="shared" ref="BZ63:CF63" si="131">BZ64+BZ69</f>
        <v>0</v>
      </c>
      <c r="CA63" s="134">
        <f t="shared" si="131"/>
        <v>0</v>
      </c>
      <c r="CB63" s="134">
        <f t="shared" si="131"/>
        <v>0</v>
      </c>
      <c r="CC63" s="134">
        <f t="shared" si="131"/>
        <v>0</v>
      </c>
      <c r="CD63" s="134">
        <f t="shared" si="131"/>
        <v>0</v>
      </c>
      <c r="CE63" s="134">
        <f t="shared" si="131"/>
        <v>0</v>
      </c>
      <c r="CF63" s="134">
        <f t="shared" si="131"/>
        <v>0</v>
      </c>
      <c r="CG63" s="72">
        <f t="shared" si="120"/>
        <v>7.7061740000000007</v>
      </c>
      <c r="CH63" s="72">
        <f>CH64+CH69</f>
        <v>0</v>
      </c>
      <c r="CI63" s="72">
        <f>CI64+CI69</f>
        <v>0</v>
      </c>
      <c r="CJ63" s="72">
        <f t="shared" si="5"/>
        <v>7.7062100000000004</v>
      </c>
      <c r="CK63" s="72">
        <f>CK64+CK69</f>
        <v>0</v>
      </c>
      <c r="CL63" s="72">
        <f t="shared" si="6"/>
        <v>7.6425955999999999</v>
      </c>
      <c r="CM63" s="72">
        <f>CM64+CM69</f>
        <v>0</v>
      </c>
      <c r="CN63" s="72">
        <f>CN64+CN69</f>
        <v>0</v>
      </c>
      <c r="CO63" s="72">
        <f t="shared" si="7"/>
        <v>7.6425955999999999</v>
      </c>
      <c r="CP63" s="72">
        <f>CP64+CP69</f>
        <v>0</v>
      </c>
      <c r="CQ63" s="30" t="s">
        <v>45</v>
      </c>
    </row>
    <row r="64" spans="1:95" s="31" customFormat="1" ht="74.25" customHeight="1" x14ac:dyDescent="0.25">
      <c r="A64" s="32" t="s">
        <v>113</v>
      </c>
      <c r="B64" s="93" t="s">
        <v>114</v>
      </c>
      <c r="C64" s="34" t="s">
        <v>44</v>
      </c>
      <c r="D64" s="34" t="s">
        <v>45</v>
      </c>
      <c r="E64" s="34" t="s">
        <v>45</v>
      </c>
      <c r="F64" s="34" t="s">
        <v>45</v>
      </c>
      <c r="G64" s="34" t="s">
        <v>45</v>
      </c>
      <c r="H64" s="65">
        <f>H65+H66+H67+H68</f>
        <v>0</v>
      </c>
      <c r="I64" s="65">
        <f>I65+I66+I67+I68</f>
        <v>0</v>
      </c>
      <c r="J64" s="66" t="s">
        <v>46</v>
      </c>
      <c r="K64" s="65">
        <f>K65+K66+K67+K68</f>
        <v>0</v>
      </c>
      <c r="L64" s="65">
        <f>L65+L66+L67+L68</f>
        <v>0</v>
      </c>
      <c r="M64" s="66" t="s">
        <v>46</v>
      </c>
      <c r="N64" s="30">
        <f t="shared" ref="N64:BY64" si="132">N65+N66+N67+N68</f>
        <v>0</v>
      </c>
      <c r="O64" s="67">
        <f t="shared" si="132"/>
        <v>0</v>
      </c>
      <c r="P64" s="30">
        <f t="shared" si="132"/>
        <v>0</v>
      </c>
      <c r="Q64" s="30">
        <f t="shared" si="132"/>
        <v>0</v>
      </c>
      <c r="R64" s="30">
        <f t="shared" si="132"/>
        <v>0</v>
      </c>
      <c r="S64" s="30">
        <f t="shared" si="132"/>
        <v>0</v>
      </c>
      <c r="T64" s="65">
        <f t="shared" si="132"/>
        <v>0</v>
      </c>
      <c r="U64" s="65">
        <f t="shared" si="132"/>
        <v>0</v>
      </c>
      <c r="V64" s="67">
        <f t="shared" si="132"/>
        <v>0</v>
      </c>
      <c r="W64" s="67">
        <f t="shared" si="132"/>
        <v>0</v>
      </c>
      <c r="X64" s="67">
        <f t="shared" si="132"/>
        <v>0</v>
      </c>
      <c r="Y64" s="67">
        <f t="shared" si="132"/>
        <v>0</v>
      </c>
      <c r="Z64" s="67">
        <f t="shared" si="132"/>
        <v>0</v>
      </c>
      <c r="AA64" s="67">
        <f t="shared" si="132"/>
        <v>0</v>
      </c>
      <c r="AB64" s="67">
        <f t="shared" si="132"/>
        <v>0</v>
      </c>
      <c r="AC64" s="67">
        <f t="shared" si="132"/>
        <v>0</v>
      </c>
      <c r="AD64" s="67">
        <f t="shared" si="132"/>
        <v>0</v>
      </c>
      <c r="AE64" s="67">
        <f t="shared" si="132"/>
        <v>0</v>
      </c>
      <c r="AF64" s="67">
        <f t="shared" si="132"/>
        <v>0</v>
      </c>
      <c r="AG64" s="67">
        <f t="shared" si="132"/>
        <v>0</v>
      </c>
      <c r="AH64" s="67">
        <f t="shared" si="132"/>
        <v>0</v>
      </c>
      <c r="AI64" s="146">
        <f t="shared" si="132"/>
        <v>0</v>
      </c>
      <c r="AJ64" s="146">
        <f t="shared" si="132"/>
        <v>0</v>
      </c>
      <c r="AK64" s="146">
        <f t="shared" si="132"/>
        <v>0</v>
      </c>
      <c r="AL64" s="146">
        <f t="shared" si="132"/>
        <v>0</v>
      </c>
      <c r="AM64" s="146">
        <f t="shared" si="132"/>
        <v>0</v>
      </c>
      <c r="AN64" s="30">
        <f t="shared" si="132"/>
        <v>0</v>
      </c>
      <c r="AO64" s="30">
        <f t="shared" si="132"/>
        <v>0</v>
      </c>
      <c r="AP64" s="30">
        <f t="shared" si="132"/>
        <v>0</v>
      </c>
      <c r="AQ64" s="30">
        <f t="shared" si="132"/>
        <v>0</v>
      </c>
      <c r="AR64" s="30">
        <f t="shared" si="132"/>
        <v>0</v>
      </c>
      <c r="AS64" s="146">
        <f t="shared" si="132"/>
        <v>0</v>
      </c>
      <c r="AT64" s="146">
        <f t="shared" si="132"/>
        <v>0</v>
      </c>
      <c r="AU64" s="146">
        <f t="shared" si="132"/>
        <v>0</v>
      </c>
      <c r="AV64" s="146">
        <f t="shared" si="132"/>
        <v>0</v>
      </c>
      <c r="AW64" s="30">
        <f t="shared" si="132"/>
        <v>0</v>
      </c>
      <c r="AX64" s="30">
        <f t="shared" si="132"/>
        <v>0</v>
      </c>
      <c r="AY64" s="30">
        <f t="shared" si="132"/>
        <v>0</v>
      </c>
      <c r="AZ64" s="30">
        <f t="shared" si="132"/>
        <v>0</v>
      </c>
      <c r="BA64" s="30">
        <f t="shared" si="132"/>
        <v>0</v>
      </c>
      <c r="BB64" s="30">
        <f t="shared" si="132"/>
        <v>0</v>
      </c>
      <c r="BC64" s="72">
        <f t="shared" si="132"/>
        <v>0</v>
      </c>
      <c r="BD64" s="72">
        <f t="shared" si="132"/>
        <v>0</v>
      </c>
      <c r="BE64" s="72">
        <f t="shared" si="132"/>
        <v>0</v>
      </c>
      <c r="BF64" s="72">
        <f t="shared" si="132"/>
        <v>0</v>
      </c>
      <c r="BG64" s="72">
        <f t="shared" si="132"/>
        <v>0</v>
      </c>
      <c r="BH64" s="72">
        <f t="shared" si="132"/>
        <v>0</v>
      </c>
      <c r="BI64" s="72">
        <f t="shared" si="132"/>
        <v>0</v>
      </c>
      <c r="BJ64" s="72">
        <f t="shared" si="132"/>
        <v>0</v>
      </c>
      <c r="BK64" s="72">
        <f t="shared" si="132"/>
        <v>0</v>
      </c>
      <c r="BL64" s="72">
        <f t="shared" si="132"/>
        <v>0</v>
      </c>
      <c r="BM64" s="134">
        <f t="shared" si="132"/>
        <v>0</v>
      </c>
      <c r="BN64" s="134">
        <f t="shared" si="132"/>
        <v>0</v>
      </c>
      <c r="BO64" s="134">
        <f t="shared" si="132"/>
        <v>0</v>
      </c>
      <c r="BP64" s="134">
        <f t="shared" si="132"/>
        <v>0</v>
      </c>
      <c r="BQ64" s="134">
        <f t="shared" si="132"/>
        <v>0</v>
      </c>
      <c r="BR64" s="134">
        <f t="shared" si="132"/>
        <v>0</v>
      </c>
      <c r="BS64" s="134">
        <f t="shared" si="132"/>
        <v>0</v>
      </c>
      <c r="BT64" s="134">
        <f t="shared" si="132"/>
        <v>0</v>
      </c>
      <c r="BU64" s="134">
        <f t="shared" si="132"/>
        <v>0</v>
      </c>
      <c r="BV64" s="134">
        <f t="shared" si="132"/>
        <v>0</v>
      </c>
      <c r="BW64" s="134">
        <f t="shared" si="132"/>
        <v>0</v>
      </c>
      <c r="BX64" s="134">
        <f t="shared" si="132"/>
        <v>0</v>
      </c>
      <c r="BY64" s="134">
        <f t="shared" si="132"/>
        <v>0</v>
      </c>
      <c r="BZ64" s="134">
        <f t="shared" ref="BZ64:CF64" si="133">BZ65+BZ66+BZ67+BZ68</f>
        <v>0</v>
      </c>
      <c r="CA64" s="134">
        <f t="shared" si="133"/>
        <v>0</v>
      </c>
      <c r="CB64" s="134">
        <f t="shared" si="133"/>
        <v>0</v>
      </c>
      <c r="CC64" s="134">
        <f t="shared" si="133"/>
        <v>0</v>
      </c>
      <c r="CD64" s="134">
        <f t="shared" si="133"/>
        <v>0</v>
      </c>
      <c r="CE64" s="134">
        <f t="shared" si="133"/>
        <v>0</v>
      </c>
      <c r="CF64" s="134">
        <f t="shared" si="133"/>
        <v>0</v>
      </c>
      <c r="CG64" s="72">
        <f t="shared" si="120"/>
        <v>0</v>
      </c>
      <c r="CH64" s="72">
        <f>CH65+CH66+CH67+CH68</f>
        <v>0</v>
      </c>
      <c r="CI64" s="72">
        <f>CI65+CI66+CI67+CI68</f>
        <v>0</v>
      </c>
      <c r="CJ64" s="72">
        <f t="shared" si="5"/>
        <v>0</v>
      </c>
      <c r="CK64" s="72">
        <f>CK65+CK66+CK67+CK68</f>
        <v>0</v>
      </c>
      <c r="CL64" s="72">
        <f t="shared" si="6"/>
        <v>0</v>
      </c>
      <c r="CM64" s="72">
        <f>CM65+CM66+CM67+CM68</f>
        <v>0</v>
      </c>
      <c r="CN64" s="72">
        <f>CN65+CN66+CN67+CN68</f>
        <v>0</v>
      </c>
      <c r="CO64" s="72">
        <f t="shared" si="7"/>
        <v>0</v>
      </c>
      <c r="CP64" s="72">
        <f>CP65+CP66+CP67+CP68</f>
        <v>0</v>
      </c>
      <c r="CQ64" s="30" t="s">
        <v>45</v>
      </c>
    </row>
    <row r="65" spans="1:95" s="31" customFormat="1" ht="31.5" x14ac:dyDescent="0.25">
      <c r="A65" s="32" t="s">
        <v>113</v>
      </c>
      <c r="B65" s="95" t="s">
        <v>115</v>
      </c>
      <c r="C65" s="34" t="s">
        <v>44</v>
      </c>
      <c r="D65" s="34" t="s">
        <v>45</v>
      </c>
      <c r="E65" s="34" t="s">
        <v>45</v>
      </c>
      <c r="F65" s="34" t="s">
        <v>45</v>
      </c>
      <c r="G65" s="34" t="s">
        <v>45</v>
      </c>
      <c r="H65" s="65">
        <v>0</v>
      </c>
      <c r="I65" s="65">
        <v>0</v>
      </c>
      <c r="J65" s="66" t="s">
        <v>46</v>
      </c>
      <c r="K65" s="65">
        <v>0</v>
      </c>
      <c r="L65" s="65">
        <v>0</v>
      </c>
      <c r="M65" s="66" t="s">
        <v>46</v>
      </c>
      <c r="N65" s="30">
        <v>0</v>
      </c>
      <c r="O65" s="67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146">
        <v>0</v>
      </c>
      <c r="AJ65" s="146">
        <v>0</v>
      </c>
      <c r="AK65" s="146">
        <v>0</v>
      </c>
      <c r="AL65" s="146">
        <v>0</v>
      </c>
      <c r="AM65" s="146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146">
        <v>0</v>
      </c>
      <c r="AT65" s="146">
        <v>0</v>
      </c>
      <c r="AU65" s="146">
        <v>0</v>
      </c>
      <c r="AV65" s="146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72">
        <v>0</v>
      </c>
      <c r="BI65" s="72">
        <v>0</v>
      </c>
      <c r="BJ65" s="72">
        <v>0</v>
      </c>
      <c r="BK65" s="72">
        <v>0</v>
      </c>
      <c r="BL65" s="72">
        <v>0</v>
      </c>
      <c r="BM65" s="134">
        <v>0</v>
      </c>
      <c r="BN65" s="134">
        <v>0</v>
      </c>
      <c r="BO65" s="134">
        <v>0</v>
      </c>
      <c r="BP65" s="134">
        <v>0</v>
      </c>
      <c r="BQ65" s="134">
        <v>0</v>
      </c>
      <c r="BR65" s="134">
        <v>0</v>
      </c>
      <c r="BS65" s="134">
        <v>0</v>
      </c>
      <c r="BT65" s="134">
        <v>0</v>
      </c>
      <c r="BU65" s="134">
        <v>0</v>
      </c>
      <c r="BV65" s="134">
        <v>0</v>
      </c>
      <c r="BW65" s="134">
        <v>0</v>
      </c>
      <c r="BX65" s="134">
        <v>0</v>
      </c>
      <c r="BY65" s="134">
        <v>0</v>
      </c>
      <c r="BZ65" s="134">
        <v>0</v>
      </c>
      <c r="CA65" s="134">
        <v>0</v>
      </c>
      <c r="CB65" s="134">
        <v>0</v>
      </c>
      <c r="CC65" s="134">
        <v>0</v>
      </c>
      <c r="CD65" s="134">
        <v>0</v>
      </c>
      <c r="CE65" s="134">
        <v>0</v>
      </c>
      <c r="CF65" s="134">
        <v>0</v>
      </c>
      <c r="CG65" s="72">
        <f t="shared" si="120"/>
        <v>0</v>
      </c>
      <c r="CH65" s="72">
        <v>0</v>
      </c>
      <c r="CI65" s="72">
        <v>0</v>
      </c>
      <c r="CJ65" s="72">
        <f t="shared" si="5"/>
        <v>0</v>
      </c>
      <c r="CK65" s="72">
        <v>0</v>
      </c>
      <c r="CL65" s="72">
        <f t="shared" si="6"/>
        <v>0</v>
      </c>
      <c r="CM65" s="72">
        <v>0</v>
      </c>
      <c r="CN65" s="72">
        <v>0</v>
      </c>
      <c r="CO65" s="72">
        <f t="shared" si="7"/>
        <v>0</v>
      </c>
      <c r="CP65" s="72">
        <v>0</v>
      </c>
      <c r="CQ65" s="30" t="s">
        <v>45</v>
      </c>
    </row>
    <row r="66" spans="1:95" s="31" customFormat="1" ht="31.5" x14ac:dyDescent="0.25">
      <c r="A66" s="32" t="s">
        <v>113</v>
      </c>
      <c r="B66" s="95" t="s">
        <v>116</v>
      </c>
      <c r="C66" s="34" t="s">
        <v>44</v>
      </c>
      <c r="D66" s="34" t="s">
        <v>45</v>
      </c>
      <c r="E66" s="34" t="s">
        <v>45</v>
      </c>
      <c r="F66" s="34" t="s">
        <v>45</v>
      </c>
      <c r="G66" s="34" t="s">
        <v>45</v>
      </c>
      <c r="H66" s="65">
        <v>0</v>
      </c>
      <c r="I66" s="65">
        <v>0</v>
      </c>
      <c r="J66" s="96">
        <v>0</v>
      </c>
      <c r="K66" s="65">
        <v>0</v>
      </c>
      <c r="L66" s="65">
        <v>0</v>
      </c>
      <c r="M66" s="96">
        <v>0</v>
      </c>
      <c r="N66" s="30">
        <v>0</v>
      </c>
      <c r="O66" s="67">
        <v>0</v>
      </c>
      <c r="P66" s="30">
        <v>0</v>
      </c>
      <c r="Q66" s="30">
        <v>0</v>
      </c>
      <c r="R66" s="30">
        <v>0</v>
      </c>
      <c r="S66" s="30">
        <v>0</v>
      </c>
      <c r="T66" s="65">
        <v>0</v>
      </c>
      <c r="U66" s="65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146">
        <v>0</v>
      </c>
      <c r="AJ66" s="146">
        <v>0</v>
      </c>
      <c r="AK66" s="146">
        <v>0</v>
      </c>
      <c r="AL66" s="146">
        <v>0</v>
      </c>
      <c r="AM66" s="146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146">
        <v>0</v>
      </c>
      <c r="AT66" s="146">
        <v>0</v>
      </c>
      <c r="AU66" s="146">
        <v>0</v>
      </c>
      <c r="AV66" s="146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  <c r="BI66" s="72">
        <v>0</v>
      </c>
      <c r="BJ66" s="72">
        <v>0</v>
      </c>
      <c r="BK66" s="72">
        <v>0</v>
      </c>
      <c r="BL66" s="72">
        <v>0</v>
      </c>
      <c r="BM66" s="134">
        <v>0</v>
      </c>
      <c r="BN66" s="134">
        <v>0</v>
      </c>
      <c r="BO66" s="134">
        <v>0</v>
      </c>
      <c r="BP66" s="134">
        <v>0</v>
      </c>
      <c r="BQ66" s="134">
        <v>0</v>
      </c>
      <c r="BR66" s="134">
        <v>0</v>
      </c>
      <c r="BS66" s="134">
        <v>0</v>
      </c>
      <c r="BT66" s="134">
        <v>0</v>
      </c>
      <c r="BU66" s="134">
        <v>0</v>
      </c>
      <c r="BV66" s="134">
        <v>0</v>
      </c>
      <c r="BW66" s="134">
        <v>0</v>
      </c>
      <c r="BX66" s="134">
        <v>0</v>
      </c>
      <c r="BY66" s="134">
        <v>0</v>
      </c>
      <c r="BZ66" s="134">
        <v>0</v>
      </c>
      <c r="CA66" s="134">
        <v>0</v>
      </c>
      <c r="CB66" s="134">
        <v>0</v>
      </c>
      <c r="CC66" s="134">
        <v>0</v>
      </c>
      <c r="CD66" s="134">
        <v>0</v>
      </c>
      <c r="CE66" s="134">
        <v>0</v>
      </c>
      <c r="CF66" s="134">
        <v>0</v>
      </c>
      <c r="CG66" s="72">
        <f>AI66+AS66+BC66+BM66+BW66</f>
        <v>0</v>
      </c>
      <c r="CH66" s="72">
        <v>0</v>
      </c>
      <c r="CI66" s="72">
        <v>0</v>
      </c>
      <c r="CJ66" s="72">
        <f>AL66+AV66+BF66+BP66+BZ66</f>
        <v>0</v>
      </c>
      <c r="CK66" s="72">
        <v>0</v>
      </c>
      <c r="CL66" s="72">
        <f>AN66+AX66+BH66+BR66+CB66</f>
        <v>0</v>
      </c>
      <c r="CM66" s="72">
        <v>0</v>
      </c>
      <c r="CN66" s="72">
        <v>0</v>
      </c>
      <c r="CO66" s="72">
        <f>AQ66+BA66+BK66+BU66+CE66</f>
        <v>0</v>
      </c>
      <c r="CP66" s="72">
        <v>0</v>
      </c>
      <c r="CQ66" s="30" t="s">
        <v>45</v>
      </c>
    </row>
    <row r="67" spans="1:95" s="31" customFormat="1" ht="31.5" x14ac:dyDescent="0.25">
      <c r="A67" s="32" t="s">
        <v>113</v>
      </c>
      <c r="B67" s="95" t="s">
        <v>117</v>
      </c>
      <c r="C67" s="34" t="s">
        <v>44</v>
      </c>
      <c r="D67" s="34" t="s">
        <v>45</v>
      </c>
      <c r="E67" s="34" t="s">
        <v>45</v>
      </c>
      <c r="F67" s="34" t="s">
        <v>45</v>
      </c>
      <c r="G67" s="34" t="s">
        <v>45</v>
      </c>
      <c r="H67" s="65">
        <v>0</v>
      </c>
      <c r="I67" s="65">
        <v>0</v>
      </c>
      <c r="J67" s="66" t="s">
        <v>46</v>
      </c>
      <c r="K67" s="65">
        <v>0</v>
      </c>
      <c r="L67" s="65">
        <v>0</v>
      </c>
      <c r="M67" s="66" t="s">
        <v>46</v>
      </c>
      <c r="N67" s="30">
        <v>0</v>
      </c>
      <c r="O67" s="67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  <c r="AE67" s="67">
        <v>0</v>
      </c>
      <c r="AF67" s="67">
        <v>0</v>
      </c>
      <c r="AG67" s="67">
        <v>0</v>
      </c>
      <c r="AH67" s="67">
        <v>0</v>
      </c>
      <c r="AI67" s="146">
        <v>0</v>
      </c>
      <c r="AJ67" s="146">
        <v>0</v>
      </c>
      <c r="AK67" s="146">
        <v>0</v>
      </c>
      <c r="AL67" s="146">
        <v>0</v>
      </c>
      <c r="AM67" s="146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164">
        <v>0</v>
      </c>
      <c r="AT67" s="164">
        <v>0</v>
      </c>
      <c r="AU67" s="164">
        <v>0</v>
      </c>
      <c r="AV67" s="164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72">
        <v>0</v>
      </c>
      <c r="BD67" s="72">
        <v>0</v>
      </c>
      <c r="BE67" s="72">
        <v>0</v>
      </c>
      <c r="BF67" s="72">
        <v>0</v>
      </c>
      <c r="BG67" s="72">
        <v>0</v>
      </c>
      <c r="BH67" s="72">
        <v>0</v>
      </c>
      <c r="BI67" s="72">
        <v>0</v>
      </c>
      <c r="BJ67" s="72">
        <v>0</v>
      </c>
      <c r="BK67" s="72">
        <v>0</v>
      </c>
      <c r="BL67" s="72">
        <v>0</v>
      </c>
      <c r="BM67" s="134">
        <v>0</v>
      </c>
      <c r="BN67" s="134">
        <v>0</v>
      </c>
      <c r="BO67" s="134">
        <v>0</v>
      </c>
      <c r="BP67" s="134">
        <v>0</v>
      </c>
      <c r="BQ67" s="134">
        <v>0</v>
      </c>
      <c r="BR67" s="134">
        <v>0</v>
      </c>
      <c r="BS67" s="134">
        <v>0</v>
      </c>
      <c r="BT67" s="134">
        <v>0</v>
      </c>
      <c r="BU67" s="134">
        <v>0</v>
      </c>
      <c r="BV67" s="134">
        <v>0</v>
      </c>
      <c r="BW67" s="134">
        <v>0</v>
      </c>
      <c r="BX67" s="134">
        <v>0</v>
      </c>
      <c r="BY67" s="134">
        <v>0</v>
      </c>
      <c r="BZ67" s="134">
        <v>0</v>
      </c>
      <c r="CA67" s="134">
        <v>0</v>
      </c>
      <c r="CB67" s="134">
        <v>0</v>
      </c>
      <c r="CC67" s="134">
        <v>0</v>
      </c>
      <c r="CD67" s="134">
        <v>0</v>
      </c>
      <c r="CE67" s="134">
        <v>0</v>
      </c>
      <c r="CF67" s="134">
        <v>0</v>
      </c>
      <c r="CG67" s="72">
        <f t="shared" si="120"/>
        <v>0</v>
      </c>
      <c r="CH67" s="72">
        <v>0</v>
      </c>
      <c r="CI67" s="72">
        <v>0</v>
      </c>
      <c r="CJ67" s="72">
        <f t="shared" si="5"/>
        <v>0</v>
      </c>
      <c r="CK67" s="72">
        <v>0</v>
      </c>
      <c r="CL67" s="72">
        <f t="shared" si="6"/>
        <v>0</v>
      </c>
      <c r="CM67" s="72">
        <v>0</v>
      </c>
      <c r="CN67" s="72">
        <v>0</v>
      </c>
      <c r="CO67" s="72">
        <f t="shared" si="7"/>
        <v>0</v>
      </c>
      <c r="CP67" s="72">
        <v>0</v>
      </c>
      <c r="CQ67" s="30" t="s">
        <v>45</v>
      </c>
    </row>
    <row r="68" spans="1:95" s="31" customFormat="1" ht="31.5" x14ac:dyDescent="0.25">
      <c r="A68" s="32" t="s">
        <v>113</v>
      </c>
      <c r="B68" s="95" t="s">
        <v>118</v>
      </c>
      <c r="C68" s="34" t="s">
        <v>44</v>
      </c>
      <c r="D68" s="34" t="s">
        <v>45</v>
      </c>
      <c r="E68" s="34" t="s">
        <v>45</v>
      </c>
      <c r="F68" s="34" t="s">
        <v>45</v>
      </c>
      <c r="G68" s="34" t="s">
        <v>45</v>
      </c>
      <c r="H68" s="65">
        <v>0</v>
      </c>
      <c r="I68" s="65">
        <v>0</v>
      </c>
      <c r="J68" s="66" t="s">
        <v>46</v>
      </c>
      <c r="K68" s="65">
        <v>0</v>
      </c>
      <c r="L68" s="65">
        <v>0</v>
      </c>
      <c r="M68" s="66" t="s">
        <v>46</v>
      </c>
      <c r="N68" s="30">
        <v>0</v>
      </c>
      <c r="O68" s="67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67">
        <v>0</v>
      </c>
      <c r="AE68" s="67">
        <v>0</v>
      </c>
      <c r="AF68" s="67">
        <v>0</v>
      </c>
      <c r="AG68" s="67">
        <v>0</v>
      </c>
      <c r="AH68" s="67">
        <v>0</v>
      </c>
      <c r="AI68" s="146">
        <v>0</v>
      </c>
      <c r="AJ68" s="146">
        <v>0</v>
      </c>
      <c r="AK68" s="146">
        <v>0</v>
      </c>
      <c r="AL68" s="146">
        <v>0</v>
      </c>
      <c r="AM68" s="146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164">
        <v>0</v>
      </c>
      <c r="AT68" s="164">
        <v>0</v>
      </c>
      <c r="AU68" s="164">
        <v>0</v>
      </c>
      <c r="AV68" s="164">
        <v>0</v>
      </c>
      <c r="AW68" s="67">
        <v>0</v>
      </c>
      <c r="AX68" s="67">
        <v>0</v>
      </c>
      <c r="AY68" s="67">
        <v>0</v>
      </c>
      <c r="AZ68" s="67">
        <v>0</v>
      </c>
      <c r="BA68" s="67">
        <v>0</v>
      </c>
      <c r="BB68" s="67">
        <v>0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  <c r="BI68" s="72">
        <v>0</v>
      </c>
      <c r="BJ68" s="72">
        <v>0</v>
      </c>
      <c r="BK68" s="72">
        <v>0</v>
      </c>
      <c r="BL68" s="72">
        <v>0</v>
      </c>
      <c r="BM68" s="134">
        <v>0</v>
      </c>
      <c r="BN68" s="134">
        <v>0</v>
      </c>
      <c r="BO68" s="134">
        <v>0</v>
      </c>
      <c r="BP68" s="134">
        <v>0</v>
      </c>
      <c r="BQ68" s="134">
        <v>0</v>
      </c>
      <c r="BR68" s="134">
        <v>0</v>
      </c>
      <c r="BS68" s="134">
        <v>0</v>
      </c>
      <c r="BT68" s="134">
        <v>0</v>
      </c>
      <c r="BU68" s="134">
        <v>0</v>
      </c>
      <c r="BV68" s="134">
        <v>0</v>
      </c>
      <c r="BW68" s="134">
        <v>0</v>
      </c>
      <c r="BX68" s="134">
        <v>0</v>
      </c>
      <c r="BY68" s="134">
        <v>0</v>
      </c>
      <c r="BZ68" s="134">
        <v>0</v>
      </c>
      <c r="CA68" s="134">
        <v>0</v>
      </c>
      <c r="CB68" s="134">
        <v>0</v>
      </c>
      <c r="CC68" s="134">
        <v>0</v>
      </c>
      <c r="CD68" s="134">
        <v>0</v>
      </c>
      <c r="CE68" s="134">
        <v>0</v>
      </c>
      <c r="CF68" s="134">
        <v>0</v>
      </c>
      <c r="CG68" s="72">
        <f t="shared" si="120"/>
        <v>0</v>
      </c>
      <c r="CH68" s="72">
        <v>0</v>
      </c>
      <c r="CI68" s="72">
        <v>0</v>
      </c>
      <c r="CJ68" s="72">
        <f t="shared" si="5"/>
        <v>0</v>
      </c>
      <c r="CK68" s="72">
        <v>0</v>
      </c>
      <c r="CL68" s="72">
        <f t="shared" si="6"/>
        <v>0</v>
      </c>
      <c r="CM68" s="72">
        <v>0</v>
      </c>
      <c r="CN68" s="72">
        <v>0</v>
      </c>
      <c r="CO68" s="72">
        <f t="shared" si="7"/>
        <v>0</v>
      </c>
      <c r="CP68" s="72">
        <v>0</v>
      </c>
      <c r="CQ68" s="30" t="s">
        <v>45</v>
      </c>
    </row>
    <row r="69" spans="1:95" s="31" customFormat="1" ht="63" x14ac:dyDescent="0.25">
      <c r="A69" s="32" t="s">
        <v>316</v>
      </c>
      <c r="B69" s="93" t="s">
        <v>119</v>
      </c>
      <c r="C69" s="34" t="s">
        <v>44</v>
      </c>
      <c r="D69" s="34" t="s">
        <v>45</v>
      </c>
      <c r="E69" s="34">
        <v>2017</v>
      </c>
      <c r="F69" s="34">
        <v>2017</v>
      </c>
      <c r="G69" s="34">
        <v>2018</v>
      </c>
      <c r="H69" s="65">
        <f>H70+H71+H72</f>
        <v>1.3708100512000001</v>
      </c>
      <c r="I69" s="65">
        <f t="shared" ref="I69:BT69" si="134">I70+I71+I72</f>
        <v>7.6627179999999999</v>
      </c>
      <c r="J69" s="66" t="s">
        <v>46</v>
      </c>
      <c r="K69" s="65">
        <f t="shared" si="134"/>
        <v>1.3708100512000001</v>
      </c>
      <c r="L69" s="65">
        <f t="shared" si="134"/>
        <v>7.6627179999999999</v>
      </c>
      <c r="M69" s="66" t="s">
        <v>46</v>
      </c>
      <c r="N69" s="73">
        <f t="shared" si="134"/>
        <v>0</v>
      </c>
      <c r="O69" s="67">
        <f t="shared" si="134"/>
        <v>7.6630640000000003</v>
      </c>
      <c r="P69" s="30">
        <f>P70+P71</f>
        <v>31.92961</v>
      </c>
      <c r="Q69" s="30">
        <f>Q70+Q71</f>
        <v>31.92961</v>
      </c>
      <c r="R69" s="30">
        <f>R70+R71</f>
        <v>31.92961</v>
      </c>
      <c r="S69" s="30">
        <f>S70+S71</f>
        <v>31.92961</v>
      </c>
      <c r="T69" s="73">
        <f t="shared" si="134"/>
        <v>7.6627179999999999</v>
      </c>
      <c r="U69" s="73">
        <f t="shared" si="134"/>
        <v>7.6627179999999999</v>
      </c>
      <c r="V69" s="67">
        <f t="shared" si="134"/>
        <v>7.6630640000000003</v>
      </c>
      <c r="W69" s="67">
        <f t="shared" si="134"/>
        <v>7.6630640000000003</v>
      </c>
      <c r="X69" s="67">
        <f t="shared" si="134"/>
        <v>7.642919599999999</v>
      </c>
      <c r="Y69" s="67">
        <f t="shared" si="134"/>
        <v>0</v>
      </c>
      <c r="Z69" s="67">
        <f t="shared" si="134"/>
        <v>0</v>
      </c>
      <c r="AA69" s="67">
        <f t="shared" si="134"/>
        <v>0</v>
      </c>
      <c r="AB69" s="67">
        <f t="shared" si="134"/>
        <v>0</v>
      </c>
      <c r="AC69" s="67">
        <f t="shared" si="134"/>
        <v>0</v>
      </c>
      <c r="AD69" s="67">
        <f t="shared" si="134"/>
        <v>0</v>
      </c>
      <c r="AE69" s="67">
        <f t="shared" si="134"/>
        <v>0</v>
      </c>
      <c r="AF69" s="67">
        <f t="shared" si="134"/>
        <v>0</v>
      </c>
      <c r="AG69" s="67">
        <f t="shared" si="134"/>
        <v>0</v>
      </c>
      <c r="AH69" s="67">
        <f t="shared" si="134"/>
        <v>0</v>
      </c>
      <c r="AI69" s="146">
        <f t="shared" si="134"/>
        <v>4.4975040000000002</v>
      </c>
      <c r="AJ69" s="146">
        <f t="shared" si="134"/>
        <v>0</v>
      </c>
      <c r="AK69" s="146">
        <f t="shared" si="134"/>
        <v>0</v>
      </c>
      <c r="AL69" s="146">
        <f t="shared" si="134"/>
        <v>4.4975399999999999</v>
      </c>
      <c r="AM69" s="146">
        <f t="shared" si="134"/>
        <v>0</v>
      </c>
      <c r="AN69" s="30">
        <f t="shared" si="134"/>
        <v>4.4537399999999998</v>
      </c>
      <c r="AO69" s="30">
        <f t="shared" si="134"/>
        <v>0</v>
      </c>
      <c r="AP69" s="30">
        <f t="shared" si="134"/>
        <v>0</v>
      </c>
      <c r="AQ69" s="30">
        <f t="shared" si="134"/>
        <v>4.4537399999999998</v>
      </c>
      <c r="AR69" s="30">
        <f t="shared" si="134"/>
        <v>0</v>
      </c>
      <c r="AS69" s="164">
        <f t="shared" si="134"/>
        <v>3.2086700000000001</v>
      </c>
      <c r="AT69" s="164">
        <f t="shared" si="134"/>
        <v>0</v>
      </c>
      <c r="AU69" s="164">
        <f t="shared" si="134"/>
        <v>0</v>
      </c>
      <c r="AV69" s="164">
        <f t="shared" si="134"/>
        <v>3.2086700000000001</v>
      </c>
      <c r="AW69" s="67">
        <f t="shared" si="134"/>
        <v>0</v>
      </c>
      <c r="AX69" s="67">
        <f t="shared" si="134"/>
        <v>3.1888555999999997</v>
      </c>
      <c r="AY69" s="67">
        <f t="shared" si="134"/>
        <v>0</v>
      </c>
      <c r="AZ69" s="67">
        <f t="shared" si="134"/>
        <v>0</v>
      </c>
      <c r="BA69" s="67">
        <f t="shared" si="134"/>
        <v>3.1888555999999997</v>
      </c>
      <c r="BB69" s="67">
        <f t="shared" si="134"/>
        <v>0</v>
      </c>
      <c r="BC69" s="72">
        <f t="shared" si="134"/>
        <v>0</v>
      </c>
      <c r="BD69" s="72">
        <f t="shared" si="134"/>
        <v>0</v>
      </c>
      <c r="BE69" s="72">
        <f t="shared" si="134"/>
        <v>0</v>
      </c>
      <c r="BF69" s="72">
        <f t="shared" si="134"/>
        <v>0</v>
      </c>
      <c r="BG69" s="72">
        <f t="shared" si="134"/>
        <v>0</v>
      </c>
      <c r="BH69" s="72">
        <f t="shared" si="134"/>
        <v>0</v>
      </c>
      <c r="BI69" s="72">
        <f t="shared" si="134"/>
        <v>0</v>
      </c>
      <c r="BJ69" s="72">
        <f t="shared" si="134"/>
        <v>0</v>
      </c>
      <c r="BK69" s="72">
        <f t="shared" si="134"/>
        <v>0</v>
      </c>
      <c r="BL69" s="72">
        <f t="shared" si="134"/>
        <v>0</v>
      </c>
      <c r="BM69" s="134">
        <f t="shared" si="134"/>
        <v>0</v>
      </c>
      <c r="BN69" s="134">
        <f t="shared" si="134"/>
        <v>0</v>
      </c>
      <c r="BO69" s="134">
        <f t="shared" si="134"/>
        <v>0</v>
      </c>
      <c r="BP69" s="134">
        <f t="shared" si="134"/>
        <v>0</v>
      </c>
      <c r="BQ69" s="134">
        <f t="shared" si="134"/>
        <v>0</v>
      </c>
      <c r="BR69" s="134">
        <f t="shared" si="134"/>
        <v>0</v>
      </c>
      <c r="BS69" s="134">
        <f t="shared" si="134"/>
        <v>0</v>
      </c>
      <c r="BT69" s="134">
        <f t="shared" si="134"/>
        <v>0</v>
      </c>
      <c r="BU69" s="134">
        <f t="shared" ref="BU69:CP69" si="135">BU70+BU71+BU72</f>
        <v>0</v>
      </c>
      <c r="BV69" s="134">
        <f t="shared" si="135"/>
        <v>0</v>
      </c>
      <c r="BW69" s="134">
        <f t="shared" si="135"/>
        <v>0</v>
      </c>
      <c r="BX69" s="134">
        <f t="shared" si="135"/>
        <v>0</v>
      </c>
      <c r="BY69" s="134">
        <f t="shared" si="135"/>
        <v>0</v>
      </c>
      <c r="BZ69" s="134">
        <f t="shared" si="135"/>
        <v>0</v>
      </c>
      <c r="CA69" s="134">
        <f t="shared" si="135"/>
        <v>0</v>
      </c>
      <c r="CB69" s="134">
        <f t="shared" si="135"/>
        <v>0</v>
      </c>
      <c r="CC69" s="134">
        <f t="shared" si="135"/>
        <v>0</v>
      </c>
      <c r="CD69" s="134">
        <f t="shared" si="135"/>
        <v>0</v>
      </c>
      <c r="CE69" s="134">
        <f t="shared" si="135"/>
        <v>0</v>
      </c>
      <c r="CF69" s="134">
        <f t="shared" si="135"/>
        <v>0</v>
      </c>
      <c r="CG69" s="72">
        <f t="shared" si="120"/>
        <v>7.7061740000000007</v>
      </c>
      <c r="CH69" s="72">
        <f t="shared" si="135"/>
        <v>0</v>
      </c>
      <c r="CI69" s="72">
        <f t="shared" si="135"/>
        <v>0</v>
      </c>
      <c r="CJ69" s="72">
        <f t="shared" si="5"/>
        <v>7.7062100000000004</v>
      </c>
      <c r="CK69" s="72">
        <f t="shared" si="135"/>
        <v>0</v>
      </c>
      <c r="CL69" s="72">
        <f t="shared" si="6"/>
        <v>7.6425955999999999</v>
      </c>
      <c r="CM69" s="72">
        <f t="shared" si="135"/>
        <v>0</v>
      </c>
      <c r="CN69" s="72">
        <f t="shared" si="135"/>
        <v>0</v>
      </c>
      <c r="CO69" s="72">
        <f t="shared" si="7"/>
        <v>7.6425955999999999</v>
      </c>
      <c r="CP69" s="72">
        <f t="shared" si="135"/>
        <v>0</v>
      </c>
      <c r="CQ69" s="30" t="s">
        <v>45</v>
      </c>
    </row>
    <row r="70" spans="1:95" s="5" customFormat="1" ht="149.25" customHeight="1" x14ac:dyDescent="0.25">
      <c r="A70" s="115" t="s">
        <v>318</v>
      </c>
      <c r="B70" s="92" t="s">
        <v>120</v>
      </c>
      <c r="C70" s="56" t="s">
        <v>121</v>
      </c>
      <c r="D70" s="27" t="s">
        <v>122</v>
      </c>
      <c r="E70" s="61">
        <v>2018</v>
      </c>
      <c r="F70" s="61">
        <v>2018</v>
      </c>
      <c r="G70" s="61">
        <v>2018</v>
      </c>
      <c r="H70" s="38">
        <v>0.48045805120000001</v>
      </c>
      <c r="I70" s="38">
        <v>3.2086540000000001</v>
      </c>
      <c r="J70" s="37">
        <v>43255</v>
      </c>
      <c r="K70" s="38">
        <v>0.48045805120000001</v>
      </c>
      <c r="L70" s="38">
        <v>3.2086540000000001</v>
      </c>
      <c r="M70" s="37">
        <v>43255</v>
      </c>
      <c r="N70" s="97">
        <v>0</v>
      </c>
      <c r="O70" s="38">
        <v>3.2090000000000001</v>
      </c>
      <c r="P70" s="36">
        <v>7.42502</v>
      </c>
      <c r="Q70" s="36">
        <v>7.42502</v>
      </c>
      <c r="R70" s="36">
        <v>7.42502</v>
      </c>
      <c r="S70" s="36">
        <v>7.42502</v>
      </c>
      <c r="T70" s="36">
        <f>I70</f>
        <v>3.2086540000000001</v>
      </c>
      <c r="U70" s="36">
        <f>L70</f>
        <v>3.2086540000000001</v>
      </c>
      <c r="V70" s="38">
        <v>3.2090000000000001</v>
      </c>
      <c r="W70" s="38">
        <v>3.2090000000000001</v>
      </c>
      <c r="X70" s="38">
        <f>AX70</f>
        <v>3.1888555999999997</v>
      </c>
      <c r="Y70" s="38">
        <v>0</v>
      </c>
      <c r="Z70" s="87">
        <v>0</v>
      </c>
      <c r="AA70" s="87">
        <v>0</v>
      </c>
      <c r="AB70" s="87">
        <v>0</v>
      </c>
      <c r="AC70" s="87">
        <v>0</v>
      </c>
      <c r="AD70" s="87">
        <v>0</v>
      </c>
      <c r="AE70" s="87">
        <v>0</v>
      </c>
      <c r="AF70" s="87">
        <v>0</v>
      </c>
      <c r="AG70" s="87">
        <v>0</v>
      </c>
      <c r="AH70" s="87">
        <v>0</v>
      </c>
      <c r="AI70" s="169">
        <v>0</v>
      </c>
      <c r="AJ70" s="169">
        <v>0</v>
      </c>
      <c r="AK70" s="169">
        <v>0</v>
      </c>
      <c r="AL70" s="169">
        <v>0</v>
      </c>
      <c r="AM70" s="169">
        <v>0</v>
      </c>
      <c r="AN70" s="98">
        <v>0</v>
      </c>
      <c r="AO70" s="98">
        <v>0</v>
      </c>
      <c r="AP70" s="98">
        <v>0</v>
      </c>
      <c r="AQ70" s="98">
        <v>0</v>
      </c>
      <c r="AR70" s="98">
        <v>0</v>
      </c>
      <c r="AS70" s="177">
        <f>2.71921186440678*1.18</f>
        <v>3.2086700000000001</v>
      </c>
      <c r="AT70" s="177">
        <v>0</v>
      </c>
      <c r="AU70" s="177">
        <v>0</v>
      </c>
      <c r="AV70" s="177">
        <f>2.71921186440678*1.18</f>
        <v>3.2086700000000001</v>
      </c>
      <c r="AW70" s="87">
        <v>0</v>
      </c>
      <c r="AX70" s="87">
        <f>2.70242*1.18</f>
        <v>3.1888555999999997</v>
      </c>
      <c r="AY70" s="87">
        <v>0</v>
      </c>
      <c r="AZ70" s="87">
        <v>0</v>
      </c>
      <c r="BA70" s="87">
        <f>2.70242*1.18</f>
        <v>3.1888555999999997</v>
      </c>
      <c r="BB70" s="87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136">
        <v>0</v>
      </c>
      <c r="BN70" s="136">
        <v>0</v>
      </c>
      <c r="BO70" s="136">
        <v>0</v>
      </c>
      <c r="BP70" s="136">
        <v>0</v>
      </c>
      <c r="BQ70" s="136">
        <v>0</v>
      </c>
      <c r="BR70" s="136">
        <v>0</v>
      </c>
      <c r="BS70" s="136">
        <v>0</v>
      </c>
      <c r="BT70" s="136">
        <v>0</v>
      </c>
      <c r="BU70" s="136">
        <v>0</v>
      </c>
      <c r="BV70" s="136">
        <v>0</v>
      </c>
      <c r="BW70" s="136">
        <v>0</v>
      </c>
      <c r="BX70" s="136">
        <v>0</v>
      </c>
      <c r="BY70" s="136">
        <v>0</v>
      </c>
      <c r="BZ70" s="136">
        <v>0</v>
      </c>
      <c r="CA70" s="136">
        <v>0</v>
      </c>
      <c r="CB70" s="136">
        <v>0</v>
      </c>
      <c r="CC70" s="136">
        <v>0</v>
      </c>
      <c r="CD70" s="136">
        <v>0</v>
      </c>
      <c r="CE70" s="136">
        <v>0</v>
      </c>
      <c r="CF70" s="136">
        <v>0</v>
      </c>
      <c r="CG70" s="54">
        <f t="shared" si="120"/>
        <v>3.2086700000000001</v>
      </c>
      <c r="CH70" s="54">
        <f t="shared" ref="CH70:CN72" si="136">AJ70+AT70+BD70+BN70+BY70</f>
        <v>0</v>
      </c>
      <c r="CI70" s="54">
        <f t="shared" si="136"/>
        <v>0</v>
      </c>
      <c r="CJ70" s="54">
        <f t="shared" si="5"/>
        <v>3.2086700000000001</v>
      </c>
      <c r="CK70" s="54">
        <f t="shared" si="136"/>
        <v>0</v>
      </c>
      <c r="CL70" s="54">
        <f t="shared" si="6"/>
        <v>3.1888555999999997</v>
      </c>
      <c r="CM70" s="54">
        <f t="shared" si="136"/>
        <v>0</v>
      </c>
      <c r="CN70" s="54">
        <f t="shared" si="136"/>
        <v>0</v>
      </c>
      <c r="CO70" s="54">
        <f t="shared" si="7"/>
        <v>3.1888555999999997</v>
      </c>
      <c r="CP70" s="54">
        <f>AR70+BB70+BL70+BV70+CF70</f>
        <v>0</v>
      </c>
      <c r="CQ70" s="39" t="s">
        <v>123</v>
      </c>
    </row>
    <row r="71" spans="1:95" s="5" customFormat="1" ht="127.5" customHeight="1" x14ac:dyDescent="0.25">
      <c r="A71" s="115" t="s">
        <v>319</v>
      </c>
      <c r="B71" s="92" t="s">
        <v>124</v>
      </c>
      <c r="C71" s="56" t="s">
        <v>125</v>
      </c>
      <c r="D71" s="27" t="s">
        <v>70</v>
      </c>
      <c r="E71" s="61">
        <v>2017</v>
      </c>
      <c r="F71" s="61">
        <v>2017</v>
      </c>
      <c r="G71" s="61">
        <v>2017</v>
      </c>
      <c r="H71" s="36">
        <v>0.69730000000000003</v>
      </c>
      <c r="I71" s="36">
        <v>3.6972999999999998</v>
      </c>
      <c r="J71" s="37">
        <v>42867</v>
      </c>
      <c r="K71" s="36">
        <v>0.69730000000000003</v>
      </c>
      <c r="L71" s="36">
        <v>3.6972999999999998</v>
      </c>
      <c r="M71" s="37">
        <v>42867</v>
      </c>
      <c r="N71" s="97">
        <v>0</v>
      </c>
      <c r="O71" s="36">
        <v>3.6972999999999998</v>
      </c>
      <c r="P71" s="36">
        <v>24.50459</v>
      </c>
      <c r="Q71" s="36">
        <v>24.50459</v>
      </c>
      <c r="R71" s="36">
        <v>24.50459</v>
      </c>
      <c r="S71" s="36">
        <v>24.50459</v>
      </c>
      <c r="T71" s="83">
        <f>I71</f>
        <v>3.6972999999999998</v>
      </c>
      <c r="U71" s="83">
        <f>L71</f>
        <v>3.6972999999999998</v>
      </c>
      <c r="V71" s="36">
        <v>3.6972999999999998</v>
      </c>
      <c r="W71" s="36">
        <v>3.6972999999999998</v>
      </c>
      <c r="X71" s="36">
        <v>3.6972999999999998</v>
      </c>
      <c r="Y71" s="38">
        <v>0</v>
      </c>
      <c r="Z71" s="87">
        <v>0</v>
      </c>
      <c r="AA71" s="87">
        <v>0</v>
      </c>
      <c r="AB71" s="87">
        <v>0</v>
      </c>
      <c r="AC71" s="87">
        <v>0</v>
      </c>
      <c r="AD71" s="87">
        <v>0</v>
      </c>
      <c r="AE71" s="87">
        <v>0</v>
      </c>
      <c r="AF71" s="87">
        <v>0</v>
      </c>
      <c r="AG71" s="87">
        <v>0</v>
      </c>
      <c r="AH71" s="87">
        <v>0</v>
      </c>
      <c r="AI71" s="166">
        <v>3.7407400000000002</v>
      </c>
      <c r="AJ71" s="169">
        <v>0</v>
      </c>
      <c r="AK71" s="169">
        <v>0</v>
      </c>
      <c r="AL71" s="166">
        <v>3.7407400000000002</v>
      </c>
      <c r="AM71" s="169">
        <v>0</v>
      </c>
      <c r="AN71" s="155">
        <f>3.133*1.18</f>
        <v>3.6969399999999997</v>
      </c>
      <c r="AO71" s="154">
        <v>0</v>
      </c>
      <c r="AP71" s="154">
        <v>0</v>
      </c>
      <c r="AQ71" s="155">
        <f>3.133*1.18</f>
        <v>3.6969399999999997</v>
      </c>
      <c r="AR71" s="154">
        <v>0</v>
      </c>
      <c r="AS71" s="169">
        <v>0</v>
      </c>
      <c r="AT71" s="169">
        <v>0</v>
      </c>
      <c r="AU71" s="169">
        <v>0</v>
      </c>
      <c r="AV71" s="169">
        <v>0</v>
      </c>
      <c r="AW71" s="98">
        <v>0</v>
      </c>
      <c r="AX71" s="98">
        <v>0</v>
      </c>
      <c r="AY71" s="98">
        <v>0</v>
      </c>
      <c r="AZ71" s="98">
        <v>0</v>
      </c>
      <c r="BA71" s="98">
        <v>0</v>
      </c>
      <c r="BB71" s="9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136">
        <v>0</v>
      </c>
      <c r="BN71" s="136">
        <v>0</v>
      </c>
      <c r="BO71" s="136">
        <v>0</v>
      </c>
      <c r="BP71" s="136">
        <v>0</v>
      </c>
      <c r="BQ71" s="136">
        <v>0</v>
      </c>
      <c r="BR71" s="136">
        <v>0</v>
      </c>
      <c r="BS71" s="136">
        <v>0</v>
      </c>
      <c r="BT71" s="136">
        <v>0</v>
      </c>
      <c r="BU71" s="136">
        <v>0</v>
      </c>
      <c r="BV71" s="136">
        <v>0</v>
      </c>
      <c r="BW71" s="136">
        <v>0</v>
      </c>
      <c r="BX71" s="136">
        <v>0</v>
      </c>
      <c r="BY71" s="136">
        <v>0</v>
      </c>
      <c r="BZ71" s="136">
        <v>0</v>
      </c>
      <c r="CA71" s="136">
        <v>0</v>
      </c>
      <c r="CB71" s="136">
        <v>0</v>
      </c>
      <c r="CC71" s="136">
        <v>0</v>
      </c>
      <c r="CD71" s="136">
        <v>0</v>
      </c>
      <c r="CE71" s="136">
        <v>0</v>
      </c>
      <c r="CF71" s="136">
        <v>0</v>
      </c>
      <c r="CG71" s="54">
        <f t="shared" si="120"/>
        <v>3.7407400000000002</v>
      </c>
      <c r="CH71" s="54">
        <f t="shared" si="136"/>
        <v>0</v>
      </c>
      <c r="CI71" s="54">
        <f t="shared" si="136"/>
        <v>0</v>
      </c>
      <c r="CJ71" s="54">
        <f t="shared" si="5"/>
        <v>3.7407400000000002</v>
      </c>
      <c r="CK71" s="54">
        <f t="shared" si="136"/>
        <v>0</v>
      </c>
      <c r="CL71" s="54">
        <f t="shared" si="6"/>
        <v>3.6969399999999997</v>
      </c>
      <c r="CM71" s="54">
        <f t="shared" si="136"/>
        <v>0</v>
      </c>
      <c r="CN71" s="54">
        <f t="shared" si="136"/>
        <v>0</v>
      </c>
      <c r="CO71" s="54">
        <f t="shared" si="7"/>
        <v>3.6969399999999997</v>
      </c>
      <c r="CP71" s="54">
        <f>AR71+BB71+BL71+BV71+CF71</f>
        <v>0</v>
      </c>
      <c r="CQ71" s="74" t="s">
        <v>126</v>
      </c>
    </row>
    <row r="72" spans="1:95" s="5" customFormat="1" ht="122.25" customHeight="1" x14ac:dyDescent="0.25">
      <c r="A72" s="115" t="s">
        <v>317</v>
      </c>
      <c r="B72" s="92" t="s">
        <v>127</v>
      </c>
      <c r="C72" s="56" t="s">
        <v>125</v>
      </c>
      <c r="D72" s="27" t="s">
        <v>70</v>
      </c>
      <c r="E72" s="61">
        <v>2017</v>
      </c>
      <c r="F72" s="61">
        <v>2017</v>
      </c>
      <c r="G72" s="61">
        <v>2017</v>
      </c>
      <c r="H72" s="36">
        <v>0.193052</v>
      </c>
      <c r="I72" s="36">
        <v>0.75676399999999999</v>
      </c>
      <c r="J72" s="37">
        <v>42655</v>
      </c>
      <c r="K72" s="36">
        <v>0.193052</v>
      </c>
      <c r="L72" s="36">
        <v>0.75676399999999999</v>
      </c>
      <c r="M72" s="37">
        <v>42655</v>
      </c>
      <c r="N72" s="97">
        <v>0</v>
      </c>
      <c r="O72" s="36">
        <v>0.75676399999999999</v>
      </c>
      <c r="P72" s="35" t="s">
        <v>82</v>
      </c>
      <c r="Q72" s="35" t="s">
        <v>82</v>
      </c>
      <c r="R72" s="35" t="s">
        <v>82</v>
      </c>
      <c r="S72" s="35" t="s">
        <v>82</v>
      </c>
      <c r="T72" s="36">
        <f>I72</f>
        <v>0.75676399999999999</v>
      </c>
      <c r="U72" s="36">
        <f>L72</f>
        <v>0.75676399999999999</v>
      </c>
      <c r="V72" s="38">
        <f>AI72</f>
        <v>0.75676399999999999</v>
      </c>
      <c r="W72" s="36">
        <v>0.75676399999999999</v>
      </c>
      <c r="X72" s="36">
        <v>0.75676399999999999</v>
      </c>
      <c r="Y72" s="38">
        <v>0</v>
      </c>
      <c r="Z72" s="87">
        <v>0</v>
      </c>
      <c r="AA72" s="87">
        <v>0</v>
      </c>
      <c r="AB72" s="87">
        <v>0</v>
      </c>
      <c r="AC72" s="87">
        <v>0</v>
      </c>
      <c r="AD72" s="87">
        <v>0</v>
      </c>
      <c r="AE72" s="87">
        <v>0</v>
      </c>
      <c r="AF72" s="87">
        <v>0</v>
      </c>
      <c r="AG72" s="87">
        <v>0</v>
      </c>
      <c r="AH72" s="87">
        <v>0</v>
      </c>
      <c r="AI72" s="166">
        <v>0.75676399999999999</v>
      </c>
      <c r="AJ72" s="169">
        <v>0</v>
      </c>
      <c r="AK72" s="169">
        <v>0</v>
      </c>
      <c r="AL72" s="166">
        <v>0.75680000000000003</v>
      </c>
      <c r="AM72" s="169">
        <v>0</v>
      </c>
      <c r="AN72" s="155">
        <v>0.75680000000000003</v>
      </c>
      <c r="AO72" s="154">
        <v>0</v>
      </c>
      <c r="AP72" s="154">
        <v>0</v>
      </c>
      <c r="AQ72" s="155">
        <v>0.75680000000000003</v>
      </c>
      <c r="AR72" s="154">
        <v>0</v>
      </c>
      <c r="AS72" s="169">
        <v>0</v>
      </c>
      <c r="AT72" s="169">
        <v>0</v>
      </c>
      <c r="AU72" s="169">
        <v>0</v>
      </c>
      <c r="AV72" s="169">
        <v>0</v>
      </c>
      <c r="AW72" s="98">
        <v>0</v>
      </c>
      <c r="AX72" s="98">
        <v>0</v>
      </c>
      <c r="AY72" s="98">
        <v>0</v>
      </c>
      <c r="AZ72" s="98">
        <v>0</v>
      </c>
      <c r="BA72" s="98">
        <v>0</v>
      </c>
      <c r="BB72" s="98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136">
        <v>0</v>
      </c>
      <c r="BN72" s="136">
        <v>0</v>
      </c>
      <c r="BO72" s="136">
        <v>0</v>
      </c>
      <c r="BP72" s="136">
        <v>0</v>
      </c>
      <c r="BQ72" s="136">
        <v>0</v>
      </c>
      <c r="BR72" s="136">
        <v>0</v>
      </c>
      <c r="BS72" s="136">
        <v>0</v>
      </c>
      <c r="BT72" s="136">
        <v>0</v>
      </c>
      <c r="BU72" s="136">
        <v>0</v>
      </c>
      <c r="BV72" s="136">
        <v>0</v>
      </c>
      <c r="BW72" s="136">
        <v>0</v>
      </c>
      <c r="BX72" s="136">
        <v>0</v>
      </c>
      <c r="BY72" s="136">
        <v>0</v>
      </c>
      <c r="BZ72" s="136">
        <v>0</v>
      </c>
      <c r="CA72" s="136">
        <v>0</v>
      </c>
      <c r="CB72" s="136">
        <v>0</v>
      </c>
      <c r="CC72" s="136">
        <v>0</v>
      </c>
      <c r="CD72" s="136">
        <v>0</v>
      </c>
      <c r="CE72" s="136">
        <v>0</v>
      </c>
      <c r="CF72" s="136">
        <v>0</v>
      </c>
      <c r="CG72" s="54">
        <f t="shared" si="120"/>
        <v>0.75676399999999999</v>
      </c>
      <c r="CH72" s="54">
        <f t="shared" si="136"/>
        <v>0</v>
      </c>
      <c r="CI72" s="54">
        <f t="shared" si="136"/>
        <v>0</v>
      </c>
      <c r="CJ72" s="54">
        <f t="shared" si="5"/>
        <v>0.75680000000000003</v>
      </c>
      <c r="CK72" s="54">
        <f t="shared" si="136"/>
        <v>0</v>
      </c>
      <c r="CL72" s="54">
        <f t="shared" si="6"/>
        <v>0.75680000000000003</v>
      </c>
      <c r="CM72" s="54">
        <f t="shared" si="136"/>
        <v>0</v>
      </c>
      <c r="CN72" s="54">
        <f t="shared" si="136"/>
        <v>0</v>
      </c>
      <c r="CO72" s="54">
        <f t="shared" si="7"/>
        <v>0.75680000000000003</v>
      </c>
      <c r="CP72" s="54">
        <f>AR72+BB72+BL72+BV72+CF72</f>
        <v>0</v>
      </c>
      <c r="CQ72" s="74" t="s">
        <v>126</v>
      </c>
    </row>
    <row r="73" spans="1:95" s="31" customFormat="1" ht="31.5" x14ac:dyDescent="0.25">
      <c r="A73" s="32" t="s">
        <v>129</v>
      </c>
      <c r="B73" s="93" t="s">
        <v>130</v>
      </c>
      <c r="C73" s="34" t="s">
        <v>44</v>
      </c>
      <c r="D73" s="34" t="s">
        <v>45</v>
      </c>
      <c r="E73" s="34" t="s">
        <v>45</v>
      </c>
      <c r="F73" s="34" t="s">
        <v>45</v>
      </c>
      <c r="G73" s="34" t="s">
        <v>45</v>
      </c>
      <c r="H73" s="30">
        <f>H74+H85+H88+H105</f>
        <v>2.7242091630000003</v>
      </c>
      <c r="I73" s="30">
        <f>I74+I85+I88+I105</f>
        <v>11.117843000000001</v>
      </c>
      <c r="J73" s="66" t="s">
        <v>46</v>
      </c>
      <c r="K73" s="30">
        <f>K74+K85+K88+K105</f>
        <v>2.7242091630000003</v>
      </c>
      <c r="L73" s="30">
        <f>L74+L85+L88+L105</f>
        <v>10.50089491</v>
      </c>
      <c r="M73" s="66" t="s">
        <v>46</v>
      </c>
      <c r="N73" s="30">
        <f t="shared" ref="N73:AS73" si="137">N74+N85+N88+N105</f>
        <v>0</v>
      </c>
      <c r="O73" s="67">
        <f t="shared" si="137"/>
        <v>7.2173075500000001</v>
      </c>
      <c r="P73" s="30">
        <f t="shared" si="137"/>
        <v>0</v>
      </c>
      <c r="Q73" s="30">
        <f t="shared" si="137"/>
        <v>0</v>
      </c>
      <c r="R73" s="30">
        <f t="shared" si="137"/>
        <v>0</v>
      </c>
      <c r="S73" s="30">
        <f t="shared" si="137"/>
        <v>0</v>
      </c>
      <c r="T73" s="30">
        <f t="shared" si="137"/>
        <v>11.117843000000001</v>
      </c>
      <c r="U73" s="30">
        <f t="shared" si="137"/>
        <v>10.50089491</v>
      </c>
      <c r="V73" s="67">
        <f t="shared" si="137"/>
        <v>5.0619999999999994</v>
      </c>
      <c r="W73" s="67">
        <f t="shared" si="137"/>
        <v>10.675000000000001</v>
      </c>
      <c r="X73" s="67">
        <f t="shared" si="137"/>
        <v>8.8411869100000011</v>
      </c>
      <c r="Y73" s="67">
        <f t="shared" si="137"/>
        <v>2.8298350000000001</v>
      </c>
      <c r="Z73" s="67">
        <f t="shared" si="137"/>
        <v>0</v>
      </c>
      <c r="AA73" s="67">
        <f t="shared" si="137"/>
        <v>0</v>
      </c>
      <c r="AB73" s="67">
        <f t="shared" si="137"/>
        <v>2.8298350000000001</v>
      </c>
      <c r="AC73" s="67">
        <f t="shared" si="137"/>
        <v>0</v>
      </c>
      <c r="AD73" s="67">
        <f t="shared" si="137"/>
        <v>2.8298350000000001</v>
      </c>
      <c r="AE73" s="67">
        <f t="shared" si="137"/>
        <v>0</v>
      </c>
      <c r="AF73" s="67">
        <f t="shared" si="137"/>
        <v>0</v>
      </c>
      <c r="AG73" s="67">
        <f t="shared" si="137"/>
        <v>2.8298350000000001</v>
      </c>
      <c r="AH73" s="67">
        <f t="shared" si="137"/>
        <v>0</v>
      </c>
      <c r="AI73" s="140">
        <f t="shared" si="137"/>
        <v>0.98593599999999992</v>
      </c>
      <c r="AJ73" s="140">
        <f t="shared" si="137"/>
        <v>0</v>
      </c>
      <c r="AK73" s="140">
        <f t="shared" si="137"/>
        <v>0</v>
      </c>
      <c r="AL73" s="140">
        <f t="shared" si="137"/>
        <v>0.98596299999999992</v>
      </c>
      <c r="AM73" s="140">
        <f t="shared" si="137"/>
        <v>0</v>
      </c>
      <c r="AN73" s="65">
        <f t="shared" si="137"/>
        <v>0.9859</v>
      </c>
      <c r="AO73" s="65">
        <f t="shared" si="137"/>
        <v>0</v>
      </c>
      <c r="AP73" s="65">
        <f t="shared" si="137"/>
        <v>0</v>
      </c>
      <c r="AQ73" s="65">
        <f t="shared" si="137"/>
        <v>0.9859</v>
      </c>
      <c r="AR73" s="30">
        <f t="shared" si="137"/>
        <v>0</v>
      </c>
      <c r="AS73" s="176">
        <f t="shared" si="137"/>
        <v>1.8960000000000004</v>
      </c>
      <c r="AT73" s="176">
        <f t="shared" ref="AT73:BY73" si="138">AT74+AT85+AT88+AT105</f>
        <v>0</v>
      </c>
      <c r="AU73" s="176">
        <f t="shared" si="138"/>
        <v>0</v>
      </c>
      <c r="AV73" s="176">
        <f t="shared" si="138"/>
        <v>1.8960000000000004</v>
      </c>
      <c r="AW73" s="70">
        <f t="shared" si="138"/>
        <v>0</v>
      </c>
      <c r="AX73" s="70">
        <f t="shared" si="138"/>
        <v>1.905152527</v>
      </c>
      <c r="AY73" s="70">
        <f t="shared" si="138"/>
        <v>0</v>
      </c>
      <c r="AZ73" s="70">
        <f t="shared" si="138"/>
        <v>0</v>
      </c>
      <c r="BA73" s="70">
        <f t="shared" si="138"/>
        <v>1.905152527</v>
      </c>
      <c r="BB73" s="70">
        <f t="shared" si="138"/>
        <v>0</v>
      </c>
      <c r="BC73" s="72">
        <f t="shared" si="138"/>
        <v>1.4748000000000001</v>
      </c>
      <c r="BD73" s="72">
        <f t="shared" si="138"/>
        <v>0</v>
      </c>
      <c r="BE73" s="72">
        <f t="shared" si="138"/>
        <v>0</v>
      </c>
      <c r="BF73" s="72">
        <f t="shared" si="138"/>
        <v>1.4748000000000001</v>
      </c>
      <c r="BG73" s="72">
        <f t="shared" si="138"/>
        <v>0</v>
      </c>
      <c r="BH73" s="72">
        <f t="shared" si="138"/>
        <v>1.4903999999999999</v>
      </c>
      <c r="BI73" s="72">
        <f t="shared" si="138"/>
        <v>0</v>
      </c>
      <c r="BJ73" s="72">
        <f t="shared" si="138"/>
        <v>0</v>
      </c>
      <c r="BK73" s="72">
        <f t="shared" si="138"/>
        <v>1.4903999999999999</v>
      </c>
      <c r="BL73" s="72">
        <f t="shared" si="138"/>
        <v>0</v>
      </c>
      <c r="BM73" s="134">
        <f t="shared" si="138"/>
        <v>0.63791491199999995</v>
      </c>
      <c r="BN73" s="134">
        <f t="shared" si="138"/>
        <v>0</v>
      </c>
      <c r="BO73" s="134">
        <f t="shared" si="138"/>
        <v>0</v>
      </c>
      <c r="BP73" s="134">
        <f t="shared" si="138"/>
        <v>0.63791491199999995</v>
      </c>
      <c r="BQ73" s="134">
        <f t="shared" si="138"/>
        <v>0</v>
      </c>
      <c r="BR73" s="134">
        <f>BR74+BR85+BR88+BR105</f>
        <v>0.75137639999999994</v>
      </c>
      <c r="BS73" s="134">
        <f t="shared" si="138"/>
        <v>0</v>
      </c>
      <c r="BT73" s="134">
        <f t="shared" si="138"/>
        <v>0</v>
      </c>
      <c r="BU73" s="134">
        <f t="shared" si="138"/>
        <v>0.75137639999999994</v>
      </c>
      <c r="BV73" s="134">
        <f t="shared" si="138"/>
        <v>0</v>
      </c>
      <c r="BW73" s="134">
        <f t="shared" si="138"/>
        <v>0</v>
      </c>
      <c r="BX73" s="134">
        <f t="shared" si="138"/>
        <v>0</v>
      </c>
      <c r="BY73" s="134">
        <f t="shared" si="138"/>
        <v>0</v>
      </c>
      <c r="BZ73" s="134">
        <f t="shared" ref="BZ73:CF73" si="139">BZ74+BZ85+BZ88+BZ105</f>
        <v>0</v>
      </c>
      <c r="CA73" s="134">
        <f t="shared" si="139"/>
        <v>0</v>
      </c>
      <c r="CB73" s="134">
        <f t="shared" si="139"/>
        <v>1.3352733480000001</v>
      </c>
      <c r="CC73" s="134">
        <f t="shared" si="139"/>
        <v>0</v>
      </c>
      <c r="CD73" s="134">
        <f t="shared" si="139"/>
        <v>0</v>
      </c>
      <c r="CE73" s="134">
        <f t="shared" si="139"/>
        <v>1.3352733480000001</v>
      </c>
      <c r="CF73" s="134">
        <f t="shared" si="139"/>
        <v>0</v>
      </c>
      <c r="CG73" s="72">
        <f t="shared" si="120"/>
        <v>4.9946509120000009</v>
      </c>
      <c r="CH73" s="72">
        <f>CH74+CH85+CH88+CH105</f>
        <v>0</v>
      </c>
      <c r="CI73" s="72">
        <f>CI74+CI85+CI88+CI105</f>
        <v>0</v>
      </c>
      <c r="CJ73" s="72">
        <f t="shared" si="5"/>
        <v>4.9946779120000011</v>
      </c>
      <c r="CK73" s="72">
        <f>CK74+CK85+CK88+CK105</f>
        <v>0</v>
      </c>
      <c r="CL73" s="72">
        <f t="shared" si="6"/>
        <v>6.4681022750000006</v>
      </c>
      <c r="CM73" s="72">
        <f>CM74+CM85+CM88+CM105</f>
        <v>0</v>
      </c>
      <c r="CN73" s="72">
        <f>CN74+CN85+CN88+CN105</f>
        <v>0</v>
      </c>
      <c r="CO73" s="72">
        <f t="shared" si="7"/>
        <v>6.4681022750000006</v>
      </c>
      <c r="CP73" s="72">
        <f>CP74+CP85+CP88+CP105</f>
        <v>0</v>
      </c>
      <c r="CQ73" s="30" t="s">
        <v>45</v>
      </c>
    </row>
    <row r="74" spans="1:95" s="31" customFormat="1" ht="62.45" customHeight="1" x14ac:dyDescent="0.25">
      <c r="A74" s="32" t="s">
        <v>131</v>
      </c>
      <c r="B74" s="93" t="s">
        <v>132</v>
      </c>
      <c r="C74" s="34" t="s">
        <v>44</v>
      </c>
      <c r="D74" s="34" t="s">
        <v>45</v>
      </c>
      <c r="E74" s="34" t="s">
        <v>45</v>
      </c>
      <c r="F74" s="34" t="s">
        <v>45</v>
      </c>
      <c r="G74" s="34" t="s">
        <v>45</v>
      </c>
      <c r="H74" s="65">
        <f>H75+H76</f>
        <v>0.65918473499999997</v>
      </c>
      <c r="I74" s="65">
        <f t="shared" ref="I74:BT74" si="140">I75+I76</f>
        <v>7.1429349999999996</v>
      </c>
      <c r="J74" s="66" t="s">
        <v>46</v>
      </c>
      <c r="K74" s="65">
        <f t="shared" si="140"/>
        <v>0.65918473499999997</v>
      </c>
      <c r="L74" s="65">
        <f t="shared" si="140"/>
        <v>7.1588719999999988</v>
      </c>
      <c r="M74" s="66" t="s">
        <v>46</v>
      </c>
      <c r="N74" s="30">
        <f t="shared" si="140"/>
        <v>0</v>
      </c>
      <c r="O74" s="67">
        <f t="shared" si="140"/>
        <v>3.2176</v>
      </c>
      <c r="P74" s="30">
        <f t="shared" si="140"/>
        <v>0</v>
      </c>
      <c r="Q74" s="30">
        <f t="shared" si="140"/>
        <v>0</v>
      </c>
      <c r="R74" s="30">
        <f t="shared" si="140"/>
        <v>0</v>
      </c>
      <c r="S74" s="30">
        <f t="shared" si="140"/>
        <v>0</v>
      </c>
      <c r="T74" s="65">
        <f t="shared" si="140"/>
        <v>7.1429349999999996</v>
      </c>
      <c r="U74" s="65">
        <f t="shared" si="140"/>
        <v>7.1588719999999988</v>
      </c>
      <c r="V74" s="67">
        <f t="shared" si="140"/>
        <v>2.2569999999999997</v>
      </c>
      <c r="W74" s="67">
        <f t="shared" si="140"/>
        <v>3.2102000000000004</v>
      </c>
      <c r="X74" s="67">
        <f t="shared" si="140"/>
        <v>2.6392720000000001</v>
      </c>
      <c r="Y74" s="67">
        <f t="shared" si="140"/>
        <v>1.5706</v>
      </c>
      <c r="Z74" s="67">
        <f t="shared" si="140"/>
        <v>0</v>
      </c>
      <c r="AA74" s="67">
        <f t="shared" si="140"/>
        <v>0</v>
      </c>
      <c r="AB74" s="67">
        <f t="shared" si="140"/>
        <v>1.5706</v>
      </c>
      <c r="AC74" s="67">
        <f t="shared" si="140"/>
        <v>0</v>
      </c>
      <c r="AD74" s="67">
        <f t="shared" si="140"/>
        <v>1.5706</v>
      </c>
      <c r="AE74" s="67">
        <f t="shared" si="140"/>
        <v>0</v>
      </c>
      <c r="AF74" s="67">
        <f t="shared" si="140"/>
        <v>0</v>
      </c>
      <c r="AG74" s="67">
        <f t="shared" si="140"/>
        <v>1.5706</v>
      </c>
      <c r="AH74" s="67">
        <f t="shared" si="140"/>
        <v>0</v>
      </c>
      <c r="AI74" s="140">
        <f t="shared" si="140"/>
        <v>0.70006299999999999</v>
      </c>
      <c r="AJ74" s="140">
        <f t="shared" si="140"/>
        <v>0</v>
      </c>
      <c r="AK74" s="140">
        <f t="shared" si="140"/>
        <v>0</v>
      </c>
      <c r="AL74" s="140">
        <f t="shared" si="140"/>
        <v>0.70006299999999999</v>
      </c>
      <c r="AM74" s="140">
        <f t="shared" si="140"/>
        <v>0</v>
      </c>
      <c r="AN74" s="65">
        <f t="shared" si="140"/>
        <v>0.7</v>
      </c>
      <c r="AO74" s="65">
        <f t="shared" si="140"/>
        <v>0</v>
      </c>
      <c r="AP74" s="65">
        <f t="shared" si="140"/>
        <v>0</v>
      </c>
      <c r="AQ74" s="65">
        <f t="shared" si="140"/>
        <v>0.7</v>
      </c>
      <c r="AR74" s="30">
        <f t="shared" si="140"/>
        <v>0</v>
      </c>
      <c r="AS74" s="164">
        <f t="shared" si="140"/>
        <v>0.73700000000000032</v>
      </c>
      <c r="AT74" s="164">
        <f t="shared" si="140"/>
        <v>0</v>
      </c>
      <c r="AU74" s="164">
        <f t="shared" si="140"/>
        <v>0</v>
      </c>
      <c r="AV74" s="164">
        <f t="shared" si="140"/>
        <v>0.73700000000000032</v>
      </c>
      <c r="AW74" s="67">
        <f t="shared" si="140"/>
        <v>0</v>
      </c>
      <c r="AX74" s="67">
        <f t="shared" si="140"/>
        <v>0.74615252700000001</v>
      </c>
      <c r="AY74" s="67">
        <f t="shared" si="140"/>
        <v>0</v>
      </c>
      <c r="AZ74" s="67">
        <f t="shared" si="140"/>
        <v>0</v>
      </c>
      <c r="BA74" s="67">
        <f t="shared" si="140"/>
        <v>0.74615252700000001</v>
      </c>
      <c r="BB74" s="67">
        <f t="shared" si="140"/>
        <v>0</v>
      </c>
      <c r="BC74" s="72">
        <f t="shared" si="140"/>
        <v>0.83399999999999996</v>
      </c>
      <c r="BD74" s="72">
        <f t="shared" si="140"/>
        <v>0</v>
      </c>
      <c r="BE74" s="72">
        <f t="shared" si="140"/>
        <v>0</v>
      </c>
      <c r="BF74" s="72">
        <f t="shared" si="140"/>
        <v>0.83399999999999996</v>
      </c>
      <c r="BG74" s="72">
        <f t="shared" si="140"/>
        <v>0</v>
      </c>
      <c r="BH74" s="72">
        <f t="shared" si="140"/>
        <v>0.83279999999999987</v>
      </c>
      <c r="BI74" s="72">
        <f t="shared" si="140"/>
        <v>0</v>
      </c>
      <c r="BJ74" s="72">
        <f t="shared" si="140"/>
        <v>0</v>
      </c>
      <c r="BK74" s="72">
        <f t="shared" si="140"/>
        <v>0.83279999999999987</v>
      </c>
      <c r="BL74" s="72">
        <f t="shared" si="140"/>
        <v>0</v>
      </c>
      <c r="BM74" s="134">
        <f t="shared" si="140"/>
        <v>0</v>
      </c>
      <c r="BN74" s="134">
        <f t="shared" si="140"/>
        <v>0</v>
      </c>
      <c r="BO74" s="134">
        <f t="shared" si="140"/>
        <v>0</v>
      </c>
      <c r="BP74" s="134">
        <f t="shared" si="140"/>
        <v>0</v>
      </c>
      <c r="BQ74" s="134">
        <f t="shared" si="140"/>
        <v>0</v>
      </c>
      <c r="BR74" s="134">
        <f t="shared" si="140"/>
        <v>0</v>
      </c>
      <c r="BS74" s="134">
        <f t="shared" si="140"/>
        <v>0</v>
      </c>
      <c r="BT74" s="134">
        <f t="shared" si="140"/>
        <v>0</v>
      </c>
      <c r="BU74" s="134">
        <f t="shared" ref="BU74:CF74" si="141">BU75+BU76</f>
        <v>0</v>
      </c>
      <c r="BV74" s="134">
        <f t="shared" si="141"/>
        <v>0</v>
      </c>
      <c r="BW74" s="134">
        <f t="shared" si="141"/>
        <v>0</v>
      </c>
      <c r="BX74" s="134">
        <f t="shared" si="141"/>
        <v>0</v>
      </c>
      <c r="BY74" s="134">
        <f t="shared" si="141"/>
        <v>0</v>
      </c>
      <c r="BZ74" s="134">
        <f t="shared" si="141"/>
        <v>0</v>
      </c>
      <c r="CA74" s="134">
        <f t="shared" si="141"/>
        <v>0</v>
      </c>
      <c r="CB74" s="134">
        <f t="shared" si="141"/>
        <v>0</v>
      </c>
      <c r="CC74" s="134">
        <f t="shared" si="141"/>
        <v>0</v>
      </c>
      <c r="CD74" s="134">
        <f t="shared" si="141"/>
        <v>0</v>
      </c>
      <c r="CE74" s="134">
        <f t="shared" si="141"/>
        <v>0</v>
      </c>
      <c r="CF74" s="134">
        <f t="shared" si="141"/>
        <v>0</v>
      </c>
      <c r="CG74" s="72">
        <f t="shared" si="120"/>
        <v>2.2710630000000003</v>
      </c>
      <c r="CH74" s="72">
        <f>CH75+CH76</f>
        <v>0</v>
      </c>
      <c r="CI74" s="72">
        <f>CI75+CI76</f>
        <v>0</v>
      </c>
      <c r="CJ74" s="72">
        <f t="shared" si="5"/>
        <v>2.2710630000000003</v>
      </c>
      <c r="CK74" s="72">
        <f>CK75+CK76</f>
        <v>0</v>
      </c>
      <c r="CL74" s="72">
        <f t="shared" si="6"/>
        <v>2.278952527</v>
      </c>
      <c r="CM74" s="72">
        <f>CM75+CM76</f>
        <v>0</v>
      </c>
      <c r="CN74" s="72">
        <f>CN75+CN76</f>
        <v>0</v>
      </c>
      <c r="CO74" s="72">
        <f t="shared" si="7"/>
        <v>2.278952527</v>
      </c>
      <c r="CP74" s="72">
        <f>CP75+CP76</f>
        <v>0</v>
      </c>
      <c r="CQ74" s="30" t="s">
        <v>45</v>
      </c>
    </row>
    <row r="75" spans="1:95" s="31" customFormat="1" ht="31.5" x14ac:dyDescent="0.25">
      <c r="A75" s="32" t="s">
        <v>133</v>
      </c>
      <c r="B75" s="93" t="s">
        <v>134</v>
      </c>
      <c r="C75" s="34" t="s">
        <v>44</v>
      </c>
      <c r="D75" s="34" t="s">
        <v>45</v>
      </c>
      <c r="E75" s="34" t="s">
        <v>45</v>
      </c>
      <c r="F75" s="34" t="s">
        <v>45</v>
      </c>
      <c r="G75" s="34" t="s">
        <v>45</v>
      </c>
      <c r="H75" s="65">
        <v>0</v>
      </c>
      <c r="I75" s="65">
        <v>0</v>
      </c>
      <c r="J75" s="66" t="s">
        <v>46</v>
      </c>
      <c r="K75" s="65">
        <v>0</v>
      </c>
      <c r="L75" s="65">
        <v>0</v>
      </c>
      <c r="M75" s="66" t="s">
        <v>46</v>
      </c>
      <c r="N75" s="30">
        <v>0</v>
      </c>
      <c r="O75" s="67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v>0</v>
      </c>
      <c r="AE75" s="67">
        <v>0</v>
      </c>
      <c r="AF75" s="67">
        <v>0</v>
      </c>
      <c r="AG75" s="67">
        <v>0</v>
      </c>
      <c r="AH75" s="67">
        <v>0</v>
      </c>
      <c r="AI75" s="146">
        <v>0</v>
      </c>
      <c r="AJ75" s="146">
        <v>0</v>
      </c>
      <c r="AK75" s="146">
        <v>0</v>
      </c>
      <c r="AL75" s="146">
        <v>0</v>
      </c>
      <c r="AM75" s="146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164">
        <v>0</v>
      </c>
      <c r="AT75" s="164">
        <v>0</v>
      </c>
      <c r="AU75" s="164">
        <v>0</v>
      </c>
      <c r="AV75" s="164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0</v>
      </c>
      <c r="BL75" s="72">
        <v>0</v>
      </c>
      <c r="BM75" s="134">
        <v>0</v>
      </c>
      <c r="BN75" s="134">
        <v>0</v>
      </c>
      <c r="BO75" s="134">
        <v>0</v>
      </c>
      <c r="BP75" s="134">
        <v>0</v>
      </c>
      <c r="BQ75" s="134">
        <v>0</v>
      </c>
      <c r="BR75" s="134">
        <v>0</v>
      </c>
      <c r="BS75" s="134">
        <v>0</v>
      </c>
      <c r="BT75" s="134">
        <v>0</v>
      </c>
      <c r="BU75" s="134">
        <v>0</v>
      </c>
      <c r="BV75" s="134">
        <v>0</v>
      </c>
      <c r="BW75" s="134">
        <v>0</v>
      </c>
      <c r="BX75" s="134">
        <v>0</v>
      </c>
      <c r="BY75" s="134">
        <v>0</v>
      </c>
      <c r="BZ75" s="134">
        <v>0</v>
      </c>
      <c r="CA75" s="134">
        <v>0</v>
      </c>
      <c r="CB75" s="134">
        <v>0</v>
      </c>
      <c r="CC75" s="134">
        <v>0</v>
      </c>
      <c r="CD75" s="134">
        <v>0</v>
      </c>
      <c r="CE75" s="134">
        <v>0</v>
      </c>
      <c r="CF75" s="134">
        <v>0</v>
      </c>
      <c r="CG75" s="72">
        <f t="shared" si="120"/>
        <v>0</v>
      </c>
      <c r="CH75" s="72">
        <v>0</v>
      </c>
      <c r="CI75" s="72">
        <v>0</v>
      </c>
      <c r="CJ75" s="72">
        <f t="shared" si="5"/>
        <v>0</v>
      </c>
      <c r="CK75" s="72">
        <v>0</v>
      </c>
      <c r="CL75" s="72">
        <f t="shared" si="6"/>
        <v>0</v>
      </c>
      <c r="CM75" s="72">
        <v>0</v>
      </c>
      <c r="CN75" s="72">
        <v>0</v>
      </c>
      <c r="CO75" s="72">
        <f t="shared" si="7"/>
        <v>0</v>
      </c>
      <c r="CP75" s="72">
        <v>0</v>
      </c>
      <c r="CQ75" s="30" t="s">
        <v>45</v>
      </c>
    </row>
    <row r="76" spans="1:95" s="31" customFormat="1" ht="67.900000000000006" customHeight="1" x14ac:dyDescent="0.25">
      <c r="A76" s="111" t="s">
        <v>135</v>
      </c>
      <c r="B76" s="93" t="s">
        <v>136</v>
      </c>
      <c r="C76" s="34" t="s">
        <v>44</v>
      </c>
      <c r="D76" s="34" t="s">
        <v>45</v>
      </c>
      <c r="E76" s="34" t="s">
        <v>45</v>
      </c>
      <c r="F76" s="34" t="s">
        <v>45</v>
      </c>
      <c r="G76" s="34" t="s">
        <v>45</v>
      </c>
      <c r="H76" s="65">
        <f t="shared" ref="H76:O76" si="142">H77+H78+H79+H80+H81+H82+H83</f>
        <v>0.65918473499999997</v>
      </c>
      <c r="I76" s="65">
        <f t="shared" si="142"/>
        <v>7.1429349999999996</v>
      </c>
      <c r="J76" s="66" t="s">
        <v>46</v>
      </c>
      <c r="K76" s="65">
        <f t="shared" si="142"/>
        <v>0.65918473499999997</v>
      </c>
      <c r="L76" s="65">
        <f t="shared" si="142"/>
        <v>7.1588719999999988</v>
      </c>
      <c r="M76" s="66" t="s">
        <v>46</v>
      </c>
      <c r="N76" s="65">
        <f t="shared" si="142"/>
        <v>0</v>
      </c>
      <c r="O76" s="65">
        <f t="shared" si="142"/>
        <v>3.2176</v>
      </c>
      <c r="P76" s="65">
        <v>0</v>
      </c>
      <c r="Q76" s="65">
        <v>0</v>
      </c>
      <c r="R76" s="65">
        <v>0</v>
      </c>
      <c r="S76" s="65">
        <v>0</v>
      </c>
      <c r="T76" s="65">
        <f>T77+T78+T79+T80+T81+T82+T83</f>
        <v>7.1429349999999996</v>
      </c>
      <c r="U76" s="65">
        <f>U77+U78+U79+U80+U81+U82+U83</f>
        <v>7.1588719999999988</v>
      </c>
      <c r="V76" s="65">
        <f>V77+V78+V79+V80+V81+V84</f>
        <v>2.2569999999999997</v>
      </c>
      <c r="W76" s="65">
        <f t="shared" ref="W76:BV76" si="143">W77+W78+W79+W80+W81+W84</f>
        <v>3.2102000000000004</v>
      </c>
      <c r="X76" s="65">
        <f t="shared" si="143"/>
        <v>2.6392720000000001</v>
      </c>
      <c r="Y76" s="65">
        <f t="shared" si="143"/>
        <v>1.5706</v>
      </c>
      <c r="Z76" s="65">
        <f t="shared" si="143"/>
        <v>0</v>
      </c>
      <c r="AA76" s="65">
        <f t="shared" si="143"/>
        <v>0</v>
      </c>
      <c r="AB76" s="65">
        <f t="shared" si="143"/>
        <v>1.5706</v>
      </c>
      <c r="AC76" s="65">
        <f t="shared" si="143"/>
        <v>0</v>
      </c>
      <c r="AD76" s="65">
        <f t="shared" si="143"/>
        <v>1.5706</v>
      </c>
      <c r="AE76" s="65">
        <f t="shared" si="143"/>
        <v>0</v>
      </c>
      <c r="AF76" s="65">
        <f t="shared" si="143"/>
        <v>0</v>
      </c>
      <c r="AG76" s="65">
        <f t="shared" si="143"/>
        <v>1.5706</v>
      </c>
      <c r="AH76" s="65">
        <f t="shared" si="143"/>
        <v>0</v>
      </c>
      <c r="AI76" s="140">
        <f t="shared" si="143"/>
        <v>0.70006299999999999</v>
      </c>
      <c r="AJ76" s="140">
        <f t="shared" si="143"/>
        <v>0</v>
      </c>
      <c r="AK76" s="140">
        <f t="shared" si="143"/>
        <v>0</v>
      </c>
      <c r="AL76" s="140">
        <f t="shared" si="143"/>
        <v>0.70006299999999999</v>
      </c>
      <c r="AM76" s="140">
        <f t="shared" si="143"/>
        <v>0</v>
      </c>
      <c r="AN76" s="65">
        <f t="shared" si="143"/>
        <v>0.7</v>
      </c>
      <c r="AO76" s="65">
        <f t="shared" si="143"/>
        <v>0</v>
      </c>
      <c r="AP76" s="65">
        <f t="shared" si="143"/>
        <v>0</v>
      </c>
      <c r="AQ76" s="65">
        <f t="shared" si="143"/>
        <v>0.7</v>
      </c>
      <c r="AR76" s="65">
        <f t="shared" si="143"/>
        <v>0</v>
      </c>
      <c r="AS76" s="140">
        <f t="shared" si="143"/>
        <v>0.73700000000000032</v>
      </c>
      <c r="AT76" s="140">
        <f t="shared" si="143"/>
        <v>0</v>
      </c>
      <c r="AU76" s="140">
        <f t="shared" si="143"/>
        <v>0</v>
      </c>
      <c r="AV76" s="140">
        <f t="shared" si="143"/>
        <v>0.73700000000000032</v>
      </c>
      <c r="AW76" s="65">
        <f t="shared" si="143"/>
        <v>0</v>
      </c>
      <c r="AX76" s="65">
        <f t="shared" si="143"/>
        <v>0.74615252700000001</v>
      </c>
      <c r="AY76" s="65">
        <f t="shared" si="143"/>
        <v>0</v>
      </c>
      <c r="AZ76" s="65">
        <f t="shared" si="143"/>
        <v>0</v>
      </c>
      <c r="BA76" s="65">
        <f t="shared" si="143"/>
        <v>0.74615252700000001</v>
      </c>
      <c r="BB76" s="65">
        <f t="shared" si="143"/>
        <v>0</v>
      </c>
      <c r="BC76" s="72">
        <f t="shared" si="143"/>
        <v>0.83399999999999996</v>
      </c>
      <c r="BD76" s="72">
        <f t="shared" si="143"/>
        <v>0</v>
      </c>
      <c r="BE76" s="72">
        <f t="shared" si="143"/>
        <v>0</v>
      </c>
      <c r="BF76" s="72">
        <f t="shared" si="143"/>
        <v>0.83399999999999996</v>
      </c>
      <c r="BG76" s="72">
        <f t="shared" si="143"/>
        <v>0</v>
      </c>
      <c r="BH76" s="72">
        <f t="shared" si="143"/>
        <v>0.83279999999999987</v>
      </c>
      <c r="BI76" s="72">
        <f t="shared" si="143"/>
        <v>0</v>
      </c>
      <c r="BJ76" s="72">
        <f t="shared" si="143"/>
        <v>0</v>
      </c>
      <c r="BK76" s="72">
        <f t="shared" si="143"/>
        <v>0.83279999999999987</v>
      </c>
      <c r="BL76" s="72">
        <f t="shared" si="143"/>
        <v>0</v>
      </c>
      <c r="BM76" s="134">
        <f t="shared" si="143"/>
        <v>0</v>
      </c>
      <c r="BN76" s="134">
        <f t="shared" si="143"/>
        <v>0</v>
      </c>
      <c r="BO76" s="134">
        <f t="shared" si="143"/>
        <v>0</v>
      </c>
      <c r="BP76" s="134">
        <f t="shared" si="143"/>
        <v>0</v>
      </c>
      <c r="BQ76" s="134">
        <f t="shared" si="143"/>
        <v>0</v>
      </c>
      <c r="BR76" s="134">
        <f t="shared" si="143"/>
        <v>0</v>
      </c>
      <c r="BS76" s="134">
        <f t="shared" si="143"/>
        <v>0</v>
      </c>
      <c r="BT76" s="134">
        <f t="shared" si="143"/>
        <v>0</v>
      </c>
      <c r="BU76" s="134">
        <f t="shared" si="143"/>
        <v>0</v>
      </c>
      <c r="BV76" s="134">
        <f t="shared" si="143"/>
        <v>0</v>
      </c>
      <c r="BW76" s="134">
        <f>BW77+BW78+BW79+BW80+BW81+BW82+BW83+BW84</f>
        <v>0</v>
      </c>
      <c r="BX76" s="134">
        <f t="shared" ref="BX76:CF76" si="144">BX77+BX78+BX79+BX80+BX81+BX82+BX83+BX84</f>
        <v>0</v>
      </c>
      <c r="BY76" s="134">
        <f t="shared" si="144"/>
        <v>0</v>
      </c>
      <c r="BZ76" s="134">
        <f t="shared" si="144"/>
        <v>0</v>
      </c>
      <c r="CA76" s="134">
        <f t="shared" si="144"/>
        <v>0</v>
      </c>
      <c r="CB76" s="134">
        <f t="shared" si="144"/>
        <v>0</v>
      </c>
      <c r="CC76" s="134">
        <f t="shared" si="144"/>
        <v>0</v>
      </c>
      <c r="CD76" s="134">
        <f t="shared" si="144"/>
        <v>0</v>
      </c>
      <c r="CE76" s="134">
        <f t="shared" si="144"/>
        <v>0</v>
      </c>
      <c r="CF76" s="134">
        <f t="shared" si="144"/>
        <v>0</v>
      </c>
      <c r="CG76" s="72">
        <f t="shared" ref="CG76" si="145">CG77+CG78+CG79+CG80+CG81+CG82+CG83+CG84</f>
        <v>2.2710630000000003</v>
      </c>
      <c r="CH76" s="72">
        <f t="shared" ref="CH76" si="146">CH77+CH78+CH79+CH80+CH81+CH82+CH83+CH84</f>
        <v>0</v>
      </c>
      <c r="CI76" s="72">
        <f t="shared" ref="CI76" si="147">CI77+CI78+CI79+CI80+CI81+CI82+CI83+CI84</f>
        <v>0</v>
      </c>
      <c r="CJ76" s="72">
        <f t="shared" ref="CJ76" si="148">CJ77+CJ78+CJ79+CJ80+CJ81+CJ82+CJ83+CJ84</f>
        <v>2.2710630000000003</v>
      </c>
      <c r="CK76" s="72">
        <f t="shared" ref="CK76" si="149">CK77+CK78+CK79+CK80+CK81+CK82+CK83+CK84</f>
        <v>0</v>
      </c>
      <c r="CL76" s="72">
        <f t="shared" ref="CL76" si="150">CL77+CL78+CL79+CL80+CL81+CL82+CL83+CL84</f>
        <v>2.2789525269999995</v>
      </c>
      <c r="CM76" s="72">
        <f t="shared" ref="CM76" si="151">CM77+CM78+CM79+CM80+CM81+CM82+CM83+CM84</f>
        <v>0</v>
      </c>
      <c r="CN76" s="72">
        <f t="shared" ref="CN76" si="152">CN77+CN78+CN79+CN80+CN81+CN82+CN83+CN84</f>
        <v>0</v>
      </c>
      <c r="CO76" s="72">
        <f t="shared" ref="CO76" si="153">CO77+CO78+CO79+CO80+CO81+CO82+CO83+CO84</f>
        <v>2.2789525269999995</v>
      </c>
      <c r="CP76" s="72">
        <f t="shared" ref="CP76" si="154">CP77+CP78+CP79+CP80+CP81+CP82+CP83+CP84</f>
        <v>0</v>
      </c>
      <c r="CQ76" s="30" t="s">
        <v>45</v>
      </c>
    </row>
    <row r="77" spans="1:95" s="5" customFormat="1" ht="72" customHeight="1" x14ac:dyDescent="0.25">
      <c r="A77" s="116" t="s">
        <v>294</v>
      </c>
      <c r="B77" s="94" t="s">
        <v>137</v>
      </c>
      <c r="C77" s="56" t="s">
        <v>138</v>
      </c>
      <c r="D77" s="56" t="s">
        <v>73</v>
      </c>
      <c r="E77" s="56">
        <v>2021</v>
      </c>
      <c r="F77" s="56">
        <v>2021</v>
      </c>
      <c r="G77" s="56">
        <v>2021</v>
      </c>
      <c r="H77" s="36">
        <v>0</v>
      </c>
      <c r="I77" s="36">
        <v>0.98407199999999995</v>
      </c>
      <c r="J77" s="37" t="s">
        <v>46</v>
      </c>
      <c r="K77" s="36">
        <v>0</v>
      </c>
      <c r="L77" s="36">
        <v>0.98407199999999995</v>
      </c>
      <c r="M77" s="28" t="s">
        <v>46</v>
      </c>
      <c r="N77" s="36">
        <v>0</v>
      </c>
      <c r="O77" s="36">
        <v>0</v>
      </c>
      <c r="P77" s="35" t="s">
        <v>82</v>
      </c>
      <c r="Q77" s="35" t="s">
        <v>82</v>
      </c>
      <c r="R77" s="35" t="s">
        <v>82</v>
      </c>
      <c r="S77" s="35" t="s">
        <v>82</v>
      </c>
      <c r="T77" s="36">
        <f t="shared" ref="T77:T81" si="155">I77</f>
        <v>0.98407199999999995</v>
      </c>
      <c r="U77" s="36">
        <f t="shared" ref="U77:U81" si="156">L77</f>
        <v>0.98407199999999995</v>
      </c>
      <c r="V77" s="36">
        <v>0</v>
      </c>
      <c r="W77" s="36">
        <v>0</v>
      </c>
      <c r="X77" s="36">
        <v>0.98407199999999995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165">
        <v>0</v>
      </c>
      <c r="AJ77" s="165">
        <v>0</v>
      </c>
      <c r="AK77" s="165">
        <v>0</v>
      </c>
      <c r="AL77" s="165">
        <v>0</v>
      </c>
      <c r="AM77" s="165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0</v>
      </c>
      <c r="AS77" s="165">
        <v>0</v>
      </c>
      <c r="AT77" s="165">
        <v>0</v>
      </c>
      <c r="AU77" s="165">
        <v>0</v>
      </c>
      <c r="AV77" s="165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135">
        <v>0</v>
      </c>
      <c r="BN77" s="135">
        <v>0</v>
      </c>
      <c r="BO77" s="135">
        <v>0</v>
      </c>
      <c r="BP77" s="135">
        <v>0</v>
      </c>
      <c r="BQ77" s="135">
        <v>0</v>
      </c>
      <c r="BR77" s="135">
        <v>0</v>
      </c>
      <c r="BS77" s="135">
        <v>0</v>
      </c>
      <c r="BT77" s="135">
        <v>0</v>
      </c>
      <c r="BU77" s="135">
        <v>0</v>
      </c>
      <c r="BV77" s="135">
        <v>0</v>
      </c>
      <c r="BW77" s="135">
        <v>0</v>
      </c>
      <c r="BX77" s="135">
        <v>0</v>
      </c>
      <c r="BY77" s="135">
        <v>0</v>
      </c>
      <c r="BZ77" s="135">
        <v>0</v>
      </c>
      <c r="CA77" s="135">
        <v>0</v>
      </c>
      <c r="CB77" s="135">
        <v>0</v>
      </c>
      <c r="CC77" s="135">
        <v>0</v>
      </c>
      <c r="CD77" s="135">
        <v>0</v>
      </c>
      <c r="CE77" s="135">
        <v>0</v>
      </c>
      <c r="CF77" s="135">
        <v>0</v>
      </c>
      <c r="CG77" s="54">
        <f t="shared" si="120"/>
        <v>0</v>
      </c>
      <c r="CH77" s="54">
        <f>AJ77+AT77+BD77+BN77+BY77</f>
        <v>0</v>
      </c>
      <c r="CI77" s="54">
        <f>AK77+AU77+BE77+BO77+BY77</f>
        <v>0</v>
      </c>
      <c r="CJ77" s="54">
        <f>AL77+AV77+BF77+BP77+BZ77</f>
        <v>0</v>
      </c>
      <c r="CK77" s="54">
        <f>AM77+AW77+BG77+BQ77+CA77</f>
        <v>0</v>
      </c>
      <c r="CL77" s="54">
        <f>AN77+AX77+BH77+BR77+CB77</f>
        <v>0</v>
      </c>
      <c r="CM77" s="54">
        <f>AO77+AY77+BI77+BS77+CD77</f>
        <v>0</v>
      </c>
      <c r="CN77" s="54">
        <f>AP77+AZ77+BJ77+BT77+CD77</f>
        <v>0</v>
      </c>
      <c r="CO77" s="54">
        <f>AQ77+BA77+BK77+BU77+CE77</f>
        <v>0</v>
      </c>
      <c r="CP77" s="54">
        <f t="shared" ref="CP77:CP84" si="157">AR77+BB77+BL77+BV77+CF77</f>
        <v>0</v>
      </c>
      <c r="CQ77" s="30"/>
    </row>
    <row r="78" spans="1:95" s="5" customFormat="1" ht="71.25" customHeight="1" x14ac:dyDescent="0.25">
      <c r="A78" s="116" t="s">
        <v>295</v>
      </c>
      <c r="B78" s="92" t="s">
        <v>139</v>
      </c>
      <c r="C78" s="56" t="s">
        <v>140</v>
      </c>
      <c r="D78" s="27" t="s">
        <v>73</v>
      </c>
      <c r="E78" s="61">
        <v>2020</v>
      </c>
      <c r="F78" s="61">
        <v>2020</v>
      </c>
      <c r="G78" s="61">
        <v>2021</v>
      </c>
      <c r="H78" s="38">
        <v>0</v>
      </c>
      <c r="I78" s="99">
        <v>0.93920000000000003</v>
      </c>
      <c r="J78" s="37" t="s">
        <v>46</v>
      </c>
      <c r="K78" s="38">
        <v>0</v>
      </c>
      <c r="L78" s="99">
        <v>0.95520000000000005</v>
      </c>
      <c r="M78" s="28" t="s">
        <v>46</v>
      </c>
      <c r="N78" s="35">
        <v>0</v>
      </c>
      <c r="O78" s="38">
        <f>AX78</f>
        <v>0</v>
      </c>
      <c r="P78" s="35" t="s">
        <v>82</v>
      </c>
      <c r="Q78" s="35" t="s">
        <v>82</v>
      </c>
      <c r="R78" s="35" t="s">
        <v>82</v>
      </c>
      <c r="S78" s="35" t="s">
        <v>82</v>
      </c>
      <c r="T78" s="36">
        <f t="shared" si="155"/>
        <v>0.93920000000000003</v>
      </c>
      <c r="U78" s="83">
        <f t="shared" si="156"/>
        <v>0.95520000000000005</v>
      </c>
      <c r="V78" s="38">
        <f>AI78</f>
        <v>0</v>
      </c>
      <c r="W78" s="38">
        <v>0.93920000000000003</v>
      </c>
      <c r="X78" s="99">
        <v>0.95520000000000005</v>
      </c>
      <c r="Y78" s="38">
        <v>0</v>
      </c>
      <c r="Z78" s="87">
        <v>0</v>
      </c>
      <c r="AA78" s="87">
        <v>0</v>
      </c>
      <c r="AB78" s="87">
        <v>0</v>
      </c>
      <c r="AC78" s="87">
        <v>0</v>
      </c>
      <c r="AD78" s="87">
        <v>0</v>
      </c>
      <c r="AE78" s="87">
        <v>0</v>
      </c>
      <c r="AF78" s="87">
        <v>0</v>
      </c>
      <c r="AG78" s="87">
        <v>0</v>
      </c>
      <c r="AH78" s="87">
        <v>0</v>
      </c>
      <c r="AI78" s="169">
        <v>0</v>
      </c>
      <c r="AJ78" s="169">
        <v>0</v>
      </c>
      <c r="AK78" s="169">
        <v>0</v>
      </c>
      <c r="AL78" s="169">
        <v>0</v>
      </c>
      <c r="AM78" s="169">
        <v>0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177">
        <v>0</v>
      </c>
      <c r="AT78" s="177">
        <v>0</v>
      </c>
      <c r="AU78" s="177">
        <v>0</v>
      </c>
      <c r="AV78" s="177">
        <v>0</v>
      </c>
      <c r="AW78" s="87">
        <v>0</v>
      </c>
      <c r="AX78" s="87">
        <v>0</v>
      </c>
      <c r="AY78" s="87">
        <v>0</v>
      </c>
      <c r="AZ78" s="87">
        <v>0</v>
      </c>
      <c r="BA78" s="87">
        <v>0</v>
      </c>
      <c r="BB78" s="87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88">
        <v>0</v>
      </c>
      <c r="BI78" s="88">
        <v>0</v>
      </c>
      <c r="BJ78" s="88">
        <v>0</v>
      </c>
      <c r="BK78" s="88">
        <v>0</v>
      </c>
      <c r="BL78" s="88">
        <v>0</v>
      </c>
      <c r="BM78" s="136">
        <v>0</v>
      </c>
      <c r="BN78" s="136">
        <v>0</v>
      </c>
      <c r="BO78" s="136">
        <v>0</v>
      </c>
      <c r="BP78" s="136">
        <v>0</v>
      </c>
      <c r="BQ78" s="136">
        <v>0</v>
      </c>
      <c r="BR78" s="136">
        <v>0</v>
      </c>
      <c r="BS78" s="136">
        <v>0</v>
      </c>
      <c r="BT78" s="136">
        <v>0</v>
      </c>
      <c r="BU78" s="136">
        <v>0</v>
      </c>
      <c r="BV78" s="136">
        <v>0</v>
      </c>
      <c r="BW78" s="136">
        <v>0</v>
      </c>
      <c r="BX78" s="136">
        <v>0</v>
      </c>
      <c r="BY78" s="136">
        <v>0</v>
      </c>
      <c r="BZ78" s="136">
        <v>0</v>
      </c>
      <c r="CA78" s="136">
        <v>0</v>
      </c>
      <c r="CB78" s="136">
        <v>0</v>
      </c>
      <c r="CC78" s="136">
        <v>0</v>
      </c>
      <c r="CD78" s="136">
        <v>0</v>
      </c>
      <c r="CE78" s="136">
        <v>0</v>
      </c>
      <c r="CF78" s="136">
        <v>0</v>
      </c>
      <c r="CG78" s="54">
        <f t="shared" si="120"/>
        <v>0</v>
      </c>
      <c r="CH78" s="54">
        <f t="shared" ref="CH78:CN79" si="158">AJ78+AT78+BD78+BN78+BY78</f>
        <v>0</v>
      </c>
      <c r="CI78" s="54">
        <f t="shared" si="158"/>
        <v>0</v>
      </c>
      <c r="CJ78" s="54">
        <f t="shared" si="5"/>
        <v>0</v>
      </c>
      <c r="CK78" s="54">
        <f>AM78+AW78+BG78+BQ78+CA78</f>
        <v>0</v>
      </c>
      <c r="CL78" s="54">
        <f t="shared" si="6"/>
        <v>0</v>
      </c>
      <c r="CM78" s="54">
        <f t="shared" si="158"/>
        <v>0</v>
      </c>
      <c r="CN78" s="54">
        <f>AP78+AZ78+BJ78+BT78+CD78</f>
        <v>0</v>
      </c>
      <c r="CO78" s="54">
        <f t="shared" si="7"/>
        <v>0</v>
      </c>
      <c r="CP78" s="54">
        <f t="shared" si="157"/>
        <v>0</v>
      </c>
      <c r="CQ78" s="39" t="s">
        <v>339</v>
      </c>
    </row>
    <row r="79" spans="1:95" s="5" customFormat="1" ht="67.5" customHeight="1" x14ac:dyDescent="0.25">
      <c r="A79" s="116" t="s">
        <v>298</v>
      </c>
      <c r="B79" s="92" t="s">
        <v>141</v>
      </c>
      <c r="C79" s="56" t="s">
        <v>142</v>
      </c>
      <c r="D79" s="27" t="s">
        <v>73</v>
      </c>
      <c r="E79" s="61">
        <v>2019</v>
      </c>
      <c r="F79" s="61">
        <v>2019</v>
      </c>
      <c r="G79" s="61">
        <v>2019</v>
      </c>
      <c r="H79" s="38">
        <v>0.27108617000000002</v>
      </c>
      <c r="I79" s="87">
        <v>0.83399999999999996</v>
      </c>
      <c r="J79" s="37">
        <v>43326</v>
      </c>
      <c r="K79" s="38">
        <v>0.27108617000000002</v>
      </c>
      <c r="L79" s="87">
        <v>0.83399999999999996</v>
      </c>
      <c r="M79" s="37">
        <v>43326</v>
      </c>
      <c r="N79" s="35">
        <v>0</v>
      </c>
      <c r="O79" s="38">
        <v>0.83399999999999996</v>
      </c>
      <c r="P79" s="35" t="s">
        <v>82</v>
      </c>
      <c r="Q79" s="35" t="s">
        <v>82</v>
      </c>
      <c r="R79" s="35" t="s">
        <v>82</v>
      </c>
      <c r="S79" s="35" t="s">
        <v>82</v>
      </c>
      <c r="T79" s="36">
        <v>0.83399999999999996</v>
      </c>
      <c r="U79" s="36">
        <f t="shared" si="156"/>
        <v>0.83399999999999996</v>
      </c>
      <c r="V79" s="38">
        <v>0.82</v>
      </c>
      <c r="W79" s="38">
        <v>0.83399999999999996</v>
      </c>
      <c r="X79" s="87">
        <v>0</v>
      </c>
      <c r="Y79" s="38">
        <v>0</v>
      </c>
      <c r="Z79" s="87">
        <v>0</v>
      </c>
      <c r="AA79" s="87">
        <v>0</v>
      </c>
      <c r="AB79" s="87">
        <v>0</v>
      </c>
      <c r="AC79" s="87">
        <v>0</v>
      </c>
      <c r="AD79" s="87">
        <v>0</v>
      </c>
      <c r="AE79" s="87">
        <v>0</v>
      </c>
      <c r="AF79" s="87">
        <v>0</v>
      </c>
      <c r="AG79" s="87">
        <v>0</v>
      </c>
      <c r="AH79" s="87">
        <v>0</v>
      </c>
      <c r="AI79" s="169">
        <v>0</v>
      </c>
      <c r="AJ79" s="169">
        <v>0</v>
      </c>
      <c r="AK79" s="169">
        <v>0</v>
      </c>
      <c r="AL79" s="169">
        <v>0</v>
      </c>
      <c r="AM79" s="169">
        <v>0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177">
        <v>0</v>
      </c>
      <c r="AT79" s="177">
        <v>0</v>
      </c>
      <c r="AU79" s="177">
        <v>0</v>
      </c>
      <c r="AV79" s="177">
        <v>0</v>
      </c>
      <c r="AW79" s="87">
        <v>0</v>
      </c>
      <c r="AX79" s="87">
        <v>0</v>
      </c>
      <c r="AY79" s="87">
        <v>0</v>
      </c>
      <c r="AZ79" s="87">
        <v>0</v>
      </c>
      <c r="BA79" s="87">
        <v>0</v>
      </c>
      <c r="BB79" s="87">
        <v>0</v>
      </c>
      <c r="BC79" s="88">
        <f>0.695*1.2</f>
        <v>0.83399999999999996</v>
      </c>
      <c r="BD79" s="88">
        <v>0</v>
      </c>
      <c r="BE79" s="88">
        <v>0</v>
      </c>
      <c r="BF79" s="88">
        <f>0.695*1.2</f>
        <v>0.83399999999999996</v>
      </c>
      <c r="BG79" s="88">
        <v>0</v>
      </c>
      <c r="BH79" s="88">
        <f>0.694*1.2</f>
        <v>0.83279999999999987</v>
      </c>
      <c r="BI79" s="88">
        <v>0</v>
      </c>
      <c r="BJ79" s="88">
        <v>0</v>
      </c>
      <c r="BK79" s="88">
        <f>0.694*1.2</f>
        <v>0.83279999999999987</v>
      </c>
      <c r="BL79" s="88">
        <v>0</v>
      </c>
      <c r="BM79" s="136">
        <v>0</v>
      </c>
      <c r="BN79" s="136">
        <v>0</v>
      </c>
      <c r="BO79" s="136">
        <v>0</v>
      </c>
      <c r="BP79" s="136">
        <v>0</v>
      </c>
      <c r="BQ79" s="136">
        <v>0</v>
      </c>
      <c r="BR79" s="136">
        <v>0</v>
      </c>
      <c r="BS79" s="136">
        <v>0</v>
      </c>
      <c r="BT79" s="136">
        <v>0</v>
      </c>
      <c r="BU79" s="136">
        <v>0</v>
      </c>
      <c r="BV79" s="136">
        <v>0</v>
      </c>
      <c r="BW79" s="136">
        <v>0</v>
      </c>
      <c r="BX79" s="136">
        <v>0</v>
      </c>
      <c r="BY79" s="136">
        <v>0</v>
      </c>
      <c r="BZ79" s="136">
        <v>0</v>
      </c>
      <c r="CA79" s="136">
        <v>0</v>
      </c>
      <c r="CB79" s="136">
        <v>0</v>
      </c>
      <c r="CC79" s="136">
        <v>0</v>
      </c>
      <c r="CD79" s="136">
        <v>0</v>
      </c>
      <c r="CE79" s="136">
        <v>0</v>
      </c>
      <c r="CF79" s="136">
        <v>0</v>
      </c>
      <c r="CG79" s="54">
        <f t="shared" si="120"/>
        <v>0.83399999999999996</v>
      </c>
      <c r="CH79" s="54">
        <f t="shared" si="158"/>
        <v>0</v>
      </c>
      <c r="CI79" s="54">
        <f t="shared" si="158"/>
        <v>0</v>
      </c>
      <c r="CJ79" s="54">
        <f t="shared" si="5"/>
        <v>0.83399999999999996</v>
      </c>
      <c r="CK79" s="54">
        <f t="shared" si="158"/>
        <v>0</v>
      </c>
      <c r="CL79" s="54">
        <f t="shared" si="6"/>
        <v>0.83279999999999987</v>
      </c>
      <c r="CM79" s="54">
        <f t="shared" si="158"/>
        <v>0</v>
      </c>
      <c r="CN79" s="54">
        <f t="shared" si="158"/>
        <v>0</v>
      </c>
      <c r="CO79" s="54">
        <f t="shared" si="7"/>
        <v>0.83279999999999987</v>
      </c>
      <c r="CP79" s="54">
        <f t="shared" si="157"/>
        <v>0</v>
      </c>
      <c r="CQ79" s="39" t="s">
        <v>214</v>
      </c>
    </row>
    <row r="80" spans="1:95" s="5" customFormat="1" ht="70.5" customHeight="1" x14ac:dyDescent="0.25">
      <c r="A80" s="116" t="s">
        <v>299</v>
      </c>
      <c r="B80" s="112" t="s">
        <v>320</v>
      </c>
      <c r="C80" s="56" t="s">
        <v>143</v>
      </c>
      <c r="D80" s="27" t="s">
        <v>73</v>
      </c>
      <c r="E80" s="61">
        <v>2018</v>
      </c>
      <c r="F80" s="61">
        <v>2018</v>
      </c>
      <c r="G80" s="61">
        <v>2018</v>
      </c>
      <c r="H80" s="38">
        <v>0.11928165</v>
      </c>
      <c r="I80" s="87">
        <v>0.73699999999999999</v>
      </c>
      <c r="J80" s="37">
        <v>43018</v>
      </c>
      <c r="K80" s="38">
        <v>0.11928165</v>
      </c>
      <c r="L80" s="87">
        <v>0.73699999999999999</v>
      </c>
      <c r="M80" s="37">
        <v>43192</v>
      </c>
      <c r="N80" s="35">
        <v>0</v>
      </c>
      <c r="O80" s="38">
        <v>0.73699999999999999</v>
      </c>
      <c r="P80" s="35" t="s">
        <v>82</v>
      </c>
      <c r="Q80" s="35" t="s">
        <v>82</v>
      </c>
      <c r="R80" s="35" t="s">
        <v>82</v>
      </c>
      <c r="S80" s="35" t="s">
        <v>82</v>
      </c>
      <c r="T80" s="36">
        <f t="shared" si="155"/>
        <v>0.73699999999999999</v>
      </c>
      <c r="U80" s="36">
        <f t="shared" si="156"/>
        <v>0.73699999999999999</v>
      </c>
      <c r="V80" s="38">
        <v>0.73699999999999999</v>
      </c>
      <c r="W80" s="87">
        <v>0.73699999999999999</v>
      </c>
      <c r="X80" s="87">
        <v>0</v>
      </c>
      <c r="Y80" s="38">
        <v>0</v>
      </c>
      <c r="Z80" s="87">
        <v>0</v>
      </c>
      <c r="AA80" s="87">
        <v>0</v>
      </c>
      <c r="AB80" s="87">
        <v>0</v>
      </c>
      <c r="AC80" s="87">
        <v>0</v>
      </c>
      <c r="AD80" s="87">
        <v>0</v>
      </c>
      <c r="AE80" s="87">
        <v>0</v>
      </c>
      <c r="AF80" s="87">
        <v>0</v>
      </c>
      <c r="AG80" s="87">
        <v>0</v>
      </c>
      <c r="AH80" s="87">
        <v>0</v>
      </c>
      <c r="AI80" s="169">
        <v>0</v>
      </c>
      <c r="AJ80" s="169">
        <v>0</v>
      </c>
      <c r="AK80" s="169">
        <v>0</v>
      </c>
      <c r="AL80" s="169">
        <v>0</v>
      </c>
      <c r="AM80" s="169">
        <v>0</v>
      </c>
      <c r="AN80" s="98">
        <v>0</v>
      </c>
      <c r="AO80" s="98">
        <v>0</v>
      </c>
      <c r="AP80" s="98">
        <v>0</v>
      </c>
      <c r="AQ80" s="98">
        <v>0</v>
      </c>
      <c r="AR80" s="98">
        <v>0</v>
      </c>
      <c r="AS80" s="177">
        <f>0.624576271186441*1.18</f>
        <v>0.73700000000000032</v>
      </c>
      <c r="AT80" s="177">
        <v>0</v>
      </c>
      <c r="AU80" s="177">
        <v>0</v>
      </c>
      <c r="AV80" s="177">
        <f>0.624576271186441*1.18</f>
        <v>0.73700000000000032</v>
      </c>
      <c r="AW80" s="87">
        <v>0</v>
      </c>
      <c r="AX80" s="87">
        <f>0.63233265*1.18</f>
        <v>0.74615252700000001</v>
      </c>
      <c r="AY80" s="87">
        <v>0</v>
      </c>
      <c r="AZ80" s="87">
        <v>0</v>
      </c>
      <c r="BA80" s="87">
        <f>0.63233265*1.18</f>
        <v>0.74615252700000001</v>
      </c>
      <c r="BB80" s="87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88">
        <v>0</v>
      </c>
      <c r="BI80" s="88">
        <v>0</v>
      </c>
      <c r="BJ80" s="88">
        <v>0</v>
      </c>
      <c r="BK80" s="88">
        <v>0</v>
      </c>
      <c r="BL80" s="88">
        <v>0</v>
      </c>
      <c r="BM80" s="136">
        <v>0</v>
      </c>
      <c r="BN80" s="136">
        <v>0</v>
      </c>
      <c r="BO80" s="136">
        <v>0</v>
      </c>
      <c r="BP80" s="136">
        <v>0</v>
      </c>
      <c r="BQ80" s="136">
        <v>0</v>
      </c>
      <c r="BR80" s="136">
        <v>0</v>
      </c>
      <c r="BS80" s="136">
        <v>0</v>
      </c>
      <c r="BT80" s="136">
        <v>0</v>
      </c>
      <c r="BU80" s="136">
        <v>0</v>
      </c>
      <c r="BV80" s="136">
        <v>0</v>
      </c>
      <c r="BW80" s="136">
        <v>0</v>
      </c>
      <c r="BX80" s="136">
        <v>0</v>
      </c>
      <c r="BY80" s="136">
        <v>0</v>
      </c>
      <c r="BZ80" s="136">
        <v>0</v>
      </c>
      <c r="CA80" s="136">
        <v>0</v>
      </c>
      <c r="CB80" s="136">
        <v>0</v>
      </c>
      <c r="CC80" s="136">
        <v>0</v>
      </c>
      <c r="CD80" s="136">
        <v>0</v>
      </c>
      <c r="CE80" s="136">
        <v>0</v>
      </c>
      <c r="CF80" s="136">
        <v>0</v>
      </c>
      <c r="CG80" s="54">
        <f t="shared" si="120"/>
        <v>0.73700000000000032</v>
      </c>
      <c r="CH80" s="54">
        <f>AJ80+AT80+BD80+BN80+BX80</f>
        <v>0</v>
      </c>
      <c r="CI80" s="54">
        <f>AK80+AU80+BE80+BO80+BY80</f>
        <v>0</v>
      </c>
      <c r="CJ80" s="54">
        <f t="shared" si="5"/>
        <v>0.73700000000000032</v>
      </c>
      <c r="CK80" s="54">
        <f>AM80+AW80+BG80+BQ80+CA80</f>
        <v>0</v>
      </c>
      <c r="CL80" s="54">
        <f t="shared" si="6"/>
        <v>0.74615252700000001</v>
      </c>
      <c r="CM80" s="54">
        <f>AO80+AY80+BI80+BS80+CC80</f>
        <v>0</v>
      </c>
      <c r="CN80" s="54">
        <f>AP80+AZ80+BJ80+BT80+CD80</f>
        <v>0</v>
      </c>
      <c r="CO80" s="54">
        <f t="shared" si="7"/>
        <v>0.74615252700000001</v>
      </c>
      <c r="CP80" s="54">
        <f t="shared" si="157"/>
        <v>0</v>
      </c>
      <c r="CQ80" s="39"/>
    </row>
    <row r="81" spans="1:95" s="5" customFormat="1" ht="72" customHeight="1" x14ac:dyDescent="0.25">
      <c r="A81" s="116" t="s">
        <v>300</v>
      </c>
      <c r="B81" s="92" t="s">
        <v>144</v>
      </c>
      <c r="C81" s="56" t="s">
        <v>145</v>
      </c>
      <c r="D81" s="27" t="s">
        <v>70</v>
      </c>
      <c r="E81" s="56">
        <v>2016</v>
      </c>
      <c r="F81" s="56">
        <v>2017</v>
      </c>
      <c r="G81" s="56">
        <v>2017</v>
      </c>
      <c r="H81" s="38">
        <v>0.26881691499999999</v>
      </c>
      <c r="I81" s="38">
        <f>Y81+AI81</f>
        <v>1.646663</v>
      </c>
      <c r="J81" s="37">
        <v>42513</v>
      </c>
      <c r="K81" s="38">
        <v>0.26881691499999999</v>
      </c>
      <c r="L81" s="38">
        <f>AD81+AN81</f>
        <v>1.6465999999999998</v>
      </c>
      <c r="M81" s="37">
        <v>42513</v>
      </c>
      <c r="N81" s="35">
        <v>0</v>
      </c>
      <c r="O81" s="38">
        <f>AG81+AQ81</f>
        <v>1.6465999999999998</v>
      </c>
      <c r="P81" s="35" t="s">
        <v>82</v>
      </c>
      <c r="Q81" s="35" t="s">
        <v>82</v>
      </c>
      <c r="R81" s="35" t="s">
        <v>82</v>
      </c>
      <c r="S81" s="35" t="s">
        <v>82</v>
      </c>
      <c r="T81" s="36">
        <f t="shared" si="155"/>
        <v>1.646663</v>
      </c>
      <c r="U81" s="36">
        <f t="shared" si="156"/>
        <v>1.6465999999999998</v>
      </c>
      <c r="V81" s="38">
        <v>0.7</v>
      </c>
      <c r="W81" s="38">
        <v>0.7</v>
      </c>
      <c r="X81" s="38">
        <v>0.7</v>
      </c>
      <c r="Y81" s="38">
        <v>0.9466</v>
      </c>
      <c r="Z81" s="87">
        <v>0</v>
      </c>
      <c r="AA81" s="87">
        <v>0</v>
      </c>
      <c r="AB81" s="87">
        <v>0.9466</v>
      </c>
      <c r="AC81" s="87">
        <v>0</v>
      </c>
      <c r="AD81" s="87">
        <v>0.9466</v>
      </c>
      <c r="AE81" s="87">
        <v>0</v>
      </c>
      <c r="AF81" s="87">
        <v>0</v>
      </c>
      <c r="AG81" s="87">
        <v>0.9466</v>
      </c>
      <c r="AH81" s="87">
        <v>0</v>
      </c>
      <c r="AI81" s="166">
        <v>0.70006299999999999</v>
      </c>
      <c r="AJ81" s="166">
        <v>0</v>
      </c>
      <c r="AK81" s="166">
        <v>0</v>
      </c>
      <c r="AL81" s="166">
        <v>0.70006299999999999</v>
      </c>
      <c r="AM81" s="166">
        <v>0</v>
      </c>
      <c r="AN81" s="155">
        <v>0.7</v>
      </c>
      <c r="AO81" s="155">
        <v>0</v>
      </c>
      <c r="AP81" s="155">
        <v>0</v>
      </c>
      <c r="AQ81" s="155">
        <v>0.7</v>
      </c>
      <c r="AR81" s="155">
        <v>0</v>
      </c>
      <c r="AS81" s="177">
        <v>0</v>
      </c>
      <c r="AT81" s="177">
        <v>0</v>
      </c>
      <c r="AU81" s="177">
        <v>0</v>
      </c>
      <c r="AV81" s="177">
        <v>0</v>
      </c>
      <c r="AW81" s="87">
        <v>0</v>
      </c>
      <c r="AX81" s="87">
        <v>0</v>
      </c>
      <c r="AY81" s="87">
        <v>0</v>
      </c>
      <c r="AZ81" s="87">
        <v>0</v>
      </c>
      <c r="BA81" s="87">
        <v>0</v>
      </c>
      <c r="BB81" s="87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88">
        <v>0</v>
      </c>
      <c r="BI81" s="88">
        <v>0</v>
      </c>
      <c r="BJ81" s="88">
        <v>0</v>
      </c>
      <c r="BK81" s="88">
        <v>0</v>
      </c>
      <c r="BL81" s="88">
        <v>0</v>
      </c>
      <c r="BM81" s="136">
        <v>0</v>
      </c>
      <c r="BN81" s="136">
        <v>0</v>
      </c>
      <c r="BO81" s="136">
        <v>0</v>
      </c>
      <c r="BP81" s="136">
        <v>0</v>
      </c>
      <c r="BQ81" s="136">
        <v>0</v>
      </c>
      <c r="BR81" s="136">
        <v>0</v>
      </c>
      <c r="BS81" s="136">
        <v>0</v>
      </c>
      <c r="BT81" s="136">
        <v>0</v>
      </c>
      <c r="BU81" s="136">
        <v>0</v>
      </c>
      <c r="BV81" s="136">
        <v>0</v>
      </c>
      <c r="BW81" s="136">
        <v>0</v>
      </c>
      <c r="BX81" s="136">
        <v>0</v>
      </c>
      <c r="BY81" s="136">
        <v>0</v>
      </c>
      <c r="BZ81" s="136">
        <v>0</v>
      </c>
      <c r="CA81" s="136">
        <v>0</v>
      </c>
      <c r="CB81" s="136">
        <v>0</v>
      </c>
      <c r="CC81" s="136">
        <v>0</v>
      </c>
      <c r="CD81" s="136">
        <v>0</v>
      </c>
      <c r="CE81" s="136">
        <v>0</v>
      </c>
      <c r="CF81" s="136">
        <v>0</v>
      </c>
      <c r="CG81" s="54">
        <f t="shared" si="120"/>
        <v>0.70006299999999999</v>
      </c>
      <c r="CH81" s="54">
        <f>AJ81+AT81+BD81+BN81+BY81</f>
        <v>0</v>
      </c>
      <c r="CI81" s="54">
        <f>AK81+AU81+BE81+BO81+BZ81</f>
        <v>0</v>
      </c>
      <c r="CJ81" s="54">
        <f t="shared" si="5"/>
        <v>0.70006299999999999</v>
      </c>
      <c r="CK81" s="54">
        <f>AM81+AW81+BG81+BQ81+CB81</f>
        <v>0</v>
      </c>
      <c r="CL81" s="54">
        <f t="shared" si="6"/>
        <v>0.7</v>
      </c>
      <c r="CM81" s="54">
        <f>AO81+AY81+BI81+BS81+CD81</f>
        <v>0</v>
      </c>
      <c r="CN81" s="54">
        <f>AP81+AZ81+BJ81+BT81+CE81</f>
        <v>0</v>
      </c>
      <c r="CO81" s="54">
        <f t="shared" si="7"/>
        <v>0.7</v>
      </c>
      <c r="CP81" s="54">
        <f t="shared" si="157"/>
        <v>0</v>
      </c>
      <c r="CQ81" s="39"/>
    </row>
    <row r="82" spans="1:95" s="5" customFormat="1" ht="72" customHeight="1" x14ac:dyDescent="0.25">
      <c r="A82" s="116" t="s">
        <v>301</v>
      </c>
      <c r="B82" s="92" t="s">
        <v>146</v>
      </c>
      <c r="C82" s="56" t="s">
        <v>147</v>
      </c>
      <c r="D82" s="27" t="s">
        <v>73</v>
      </c>
      <c r="E82" s="56">
        <v>2021</v>
      </c>
      <c r="F82" s="56">
        <v>2021</v>
      </c>
      <c r="G82" s="56">
        <v>2021</v>
      </c>
      <c r="H82" s="38">
        <v>0</v>
      </c>
      <c r="I82" s="36">
        <v>1.0009999999999999</v>
      </c>
      <c r="J82" s="28" t="s">
        <v>46</v>
      </c>
      <c r="K82" s="38">
        <v>0</v>
      </c>
      <c r="L82" s="36">
        <v>1.0009999999999999</v>
      </c>
      <c r="M82" s="28" t="s">
        <v>46</v>
      </c>
      <c r="N82" s="35">
        <v>0</v>
      </c>
      <c r="O82" s="38">
        <v>0</v>
      </c>
      <c r="P82" s="35" t="s">
        <v>82</v>
      </c>
      <c r="Q82" s="35" t="s">
        <v>82</v>
      </c>
      <c r="R82" s="35" t="s">
        <v>82</v>
      </c>
      <c r="S82" s="35" t="s">
        <v>82</v>
      </c>
      <c r="T82" s="36">
        <v>1.0009999999999999</v>
      </c>
      <c r="U82" s="36">
        <v>1.0009999999999999</v>
      </c>
      <c r="V82" s="38">
        <v>0</v>
      </c>
      <c r="W82" s="38">
        <v>0</v>
      </c>
      <c r="X82" s="36">
        <v>1.0009999999999999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138">
        <v>0</v>
      </c>
      <c r="AJ82" s="138">
        <v>0</v>
      </c>
      <c r="AK82" s="138">
        <v>0</v>
      </c>
      <c r="AL82" s="138">
        <v>0</v>
      </c>
      <c r="AM82" s="1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138">
        <v>0</v>
      </c>
      <c r="AT82" s="138">
        <v>0</v>
      </c>
      <c r="AU82" s="138">
        <v>0</v>
      </c>
      <c r="AV82" s="1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54">
        <v>0</v>
      </c>
      <c r="BD82" s="54">
        <v>0</v>
      </c>
      <c r="BE82" s="54">
        <v>0</v>
      </c>
      <c r="BF82" s="54">
        <v>0</v>
      </c>
      <c r="BG82" s="54">
        <v>0</v>
      </c>
      <c r="BH82" s="54">
        <v>0</v>
      </c>
      <c r="BI82" s="54">
        <v>0</v>
      </c>
      <c r="BJ82" s="54">
        <v>0</v>
      </c>
      <c r="BK82" s="54">
        <v>0</v>
      </c>
      <c r="BL82" s="54">
        <v>0</v>
      </c>
      <c r="BM82" s="135">
        <v>0</v>
      </c>
      <c r="BN82" s="135">
        <v>0</v>
      </c>
      <c r="BO82" s="135">
        <v>0</v>
      </c>
      <c r="BP82" s="135">
        <v>0</v>
      </c>
      <c r="BQ82" s="135">
        <v>0</v>
      </c>
      <c r="BR82" s="135">
        <v>0</v>
      </c>
      <c r="BS82" s="135">
        <v>0</v>
      </c>
      <c r="BT82" s="135">
        <v>0</v>
      </c>
      <c r="BU82" s="135">
        <v>0</v>
      </c>
      <c r="BV82" s="135">
        <v>0</v>
      </c>
      <c r="BW82" s="135">
        <v>0</v>
      </c>
      <c r="BX82" s="136">
        <v>0</v>
      </c>
      <c r="BY82" s="136">
        <v>0</v>
      </c>
      <c r="BZ82" s="135">
        <v>0</v>
      </c>
      <c r="CA82" s="136">
        <v>0</v>
      </c>
      <c r="CB82" s="135">
        <v>0</v>
      </c>
      <c r="CC82" s="136">
        <v>0</v>
      </c>
      <c r="CD82" s="136">
        <v>0</v>
      </c>
      <c r="CE82" s="135">
        <v>0</v>
      </c>
      <c r="CF82" s="136">
        <v>0</v>
      </c>
      <c r="CG82" s="54">
        <f t="shared" si="120"/>
        <v>0</v>
      </c>
      <c r="CH82" s="54">
        <f t="shared" si="120"/>
        <v>0</v>
      </c>
      <c r="CI82" s="54">
        <f t="shared" si="120"/>
        <v>0</v>
      </c>
      <c r="CJ82" s="54">
        <f t="shared" si="120"/>
        <v>0</v>
      </c>
      <c r="CK82" s="54">
        <f t="shared" si="120"/>
        <v>0</v>
      </c>
      <c r="CL82" s="54">
        <f t="shared" si="120"/>
        <v>0</v>
      </c>
      <c r="CM82" s="54">
        <f t="shared" si="120"/>
        <v>0</v>
      </c>
      <c r="CN82" s="54">
        <f t="shared" si="120"/>
        <v>0</v>
      </c>
      <c r="CO82" s="54">
        <f t="shared" si="120"/>
        <v>0</v>
      </c>
      <c r="CP82" s="54">
        <f t="shared" si="157"/>
        <v>0</v>
      </c>
      <c r="CQ82" s="39"/>
    </row>
    <row r="83" spans="1:95" s="5" customFormat="1" ht="72" customHeight="1" x14ac:dyDescent="0.25">
      <c r="A83" s="116" t="s">
        <v>302</v>
      </c>
      <c r="B83" s="92" t="s">
        <v>148</v>
      </c>
      <c r="C83" s="56" t="s">
        <v>149</v>
      </c>
      <c r="D83" s="27" t="s">
        <v>73</v>
      </c>
      <c r="E83" s="56">
        <v>2021</v>
      </c>
      <c r="F83" s="56">
        <v>2021</v>
      </c>
      <c r="G83" s="56">
        <v>2021</v>
      </c>
      <c r="H83" s="38">
        <v>0</v>
      </c>
      <c r="I83" s="36">
        <v>1.0009999999999999</v>
      </c>
      <c r="J83" s="28" t="s">
        <v>46</v>
      </c>
      <c r="K83" s="38">
        <v>0</v>
      </c>
      <c r="L83" s="36">
        <v>1.0009999999999999</v>
      </c>
      <c r="M83" s="28" t="s">
        <v>46</v>
      </c>
      <c r="N83" s="35">
        <v>0</v>
      </c>
      <c r="O83" s="38">
        <v>0</v>
      </c>
      <c r="P83" s="35" t="s">
        <v>82</v>
      </c>
      <c r="Q83" s="35" t="s">
        <v>82</v>
      </c>
      <c r="R83" s="35" t="s">
        <v>82</v>
      </c>
      <c r="S83" s="35" t="s">
        <v>82</v>
      </c>
      <c r="T83" s="36">
        <v>1.0009999999999999</v>
      </c>
      <c r="U83" s="36">
        <v>1.0009999999999999</v>
      </c>
      <c r="V83" s="38">
        <v>0</v>
      </c>
      <c r="W83" s="38">
        <v>0</v>
      </c>
      <c r="X83" s="36">
        <v>1.0009999999999999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138">
        <v>0</v>
      </c>
      <c r="AJ83" s="138">
        <v>0</v>
      </c>
      <c r="AK83" s="138">
        <v>0</v>
      </c>
      <c r="AL83" s="138">
        <v>0</v>
      </c>
      <c r="AM83" s="1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138">
        <v>0</v>
      </c>
      <c r="AT83" s="138">
        <v>0</v>
      </c>
      <c r="AU83" s="138">
        <v>0</v>
      </c>
      <c r="AV83" s="138">
        <v>0</v>
      </c>
      <c r="AW83" s="38">
        <v>0</v>
      </c>
      <c r="AX83" s="38">
        <v>0</v>
      </c>
      <c r="AY83" s="38">
        <v>0</v>
      </c>
      <c r="AZ83" s="38">
        <v>0</v>
      </c>
      <c r="BA83" s="38">
        <v>0</v>
      </c>
      <c r="BB83" s="38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0</v>
      </c>
      <c r="BI83" s="54">
        <v>0</v>
      </c>
      <c r="BJ83" s="54">
        <v>0</v>
      </c>
      <c r="BK83" s="54">
        <v>0</v>
      </c>
      <c r="BL83" s="54">
        <v>0</v>
      </c>
      <c r="BM83" s="135">
        <v>0</v>
      </c>
      <c r="BN83" s="135">
        <v>0</v>
      </c>
      <c r="BO83" s="135">
        <v>0</v>
      </c>
      <c r="BP83" s="135">
        <v>0</v>
      </c>
      <c r="BQ83" s="135">
        <v>0</v>
      </c>
      <c r="BR83" s="135">
        <v>0</v>
      </c>
      <c r="BS83" s="135">
        <v>0</v>
      </c>
      <c r="BT83" s="135">
        <v>0</v>
      </c>
      <c r="BU83" s="135">
        <v>0</v>
      </c>
      <c r="BV83" s="135">
        <v>0</v>
      </c>
      <c r="BW83" s="135">
        <v>0</v>
      </c>
      <c r="BX83" s="136">
        <v>0</v>
      </c>
      <c r="BY83" s="136">
        <v>0</v>
      </c>
      <c r="BZ83" s="135">
        <v>0</v>
      </c>
      <c r="CA83" s="136">
        <v>0</v>
      </c>
      <c r="CB83" s="135">
        <v>0</v>
      </c>
      <c r="CC83" s="136">
        <v>0</v>
      </c>
      <c r="CD83" s="136">
        <v>0</v>
      </c>
      <c r="CE83" s="135">
        <v>0</v>
      </c>
      <c r="CF83" s="136">
        <v>0</v>
      </c>
      <c r="CG83" s="54">
        <f t="shared" ref="CG83:CO100" si="159">AI83+AS83+BC83+BM83+BW83</f>
        <v>0</v>
      </c>
      <c r="CH83" s="54">
        <f t="shared" si="159"/>
        <v>0</v>
      </c>
      <c r="CI83" s="54">
        <f t="shared" si="159"/>
        <v>0</v>
      </c>
      <c r="CJ83" s="54">
        <f t="shared" si="159"/>
        <v>0</v>
      </c>
      <c r="CK83" s="54">
        <f t="shared" si="159"/>
        <v>0</v>
      </c>
      <c r="CL83" s="54">
        <f t="shared" si="159"/>
        <v>0</v>
      </c>
      <c r="CM83" s="54">
        <f t="shared" si="159"/>
        <v>0</v>
      </c>
      <c r="CN83" s="54">
        <f t="shared" si="159"/>
        <v>0</v>
      </c>
      <c r="CO83" s="54">
        <f t="shared" si="159"/>
        <v>0</v>
      </c>
      <c r="CP83" s="54">
        <f t="shared" si="157"/>
        <v>0</v>
      </c>
      <c r="CQ83" s="39"/>
    </row>
    <row r="84" spans="1:95" s="5" customFormat="1" ht="47.25" x14ac:dyDescent="0.25">
      <c r="A84" s="116" t="s">
        <v>303</v>
      </c>
      <c r="B84" s="92" t="s">
        <v>150</v>
      </c>
      <c r="C84" s="56" t="s">
        <v>151</v>
      </c>
      <c r="D84" s="27" t="s">
        <v>70</v>
      </c>
      <c r="E84" s="56">
        <v>2016</v>
      </c>
      <c r="F84" s="56">
        <v>2016</v>
      </c>
      <c r="G84" s="56">
        <v>2016</v>
      </c>
      <c r="H84" s="38">
        <f>I84/3.7</f>
        <v>0.16864864864864865</v>
      </c>
      <c r="I84" s="38">
        <f>T84</f>
        <v>0.624</v>
      </c>
      <c r="J84" s="37">
        <v>42237</v>
      </c>
      <c r="K84" s="38">
        <f>L84/3.7</f>
        <v>0.16864864864864865</v>
      </c>
      <c r="L84" s="38">
        <f>U84</f>
        <v>0.624</v>
      </c>
      <c r="M84" s="37">
        <v>42237</v>
      </c>
      <c r="N84" s="35">
        <v>0</v>
      </c>
      <c r="O84" s="38">
        <v>0.624</v>
      </c>
      <c r="P84" s="35" t="s">
        <v>82</v>
      </c>
      <c r="Q84" s="35" t="s">
        <v>82</v>
      </c>
      <c r="R84" s="35" t="s">
        <v>82</v>
      </c>
      <c r="S84" s="35" t="s">
        <v>82</v>
      </c>
      <c r="T84" s="36">
        <f>Y84</f>
        <v>0.624</v>
      </c>
      <c r="U84" s="36">
        <f>AD84</f>
        <v>0.624</v>
      </c>
      <c r="V84" s="38">
        <v>0</v>
      </c>
      <c r="W84" s="38">
        <v>0</v>
      </c>
      <c r="X84" s="38">
        <v>0</v>
      </c>
      <c r="Y84" s="38">
        <v>0.624</v>
      </c>
      <c r="Z84" s="87">
        <v>0</v>
      </c>
      <c r="AA84" s="38">
        <v>0</v>
      </c>
      <c r="AB84" s="38">
        <v>0.624</v>
      </c>
      <c r="AC84" s="87">
        <v>0</v>
      </c>
      <c r="AD84" s="38">
        <v>0.624</v>
      </c>
      <c r="AE84" s="87">
        <v>0</v>
      </c>
      <c r="AF84" s="87">
        <v>0</v>
      </c>
      <c r="AG84" s="38">
        <v>0.624</v>
      </c>
      <c r="AH84" s="87">
        <v>0</v>
      </c>
      <c r="AI84" s="166">
        <v>0</v>
      </c>
      <c r="AJ84" s="166">
        <v>0</v>
      </c>
      <c r="AK84" s="166">
        <v>0</v>
      </c>
      <c r="AL84" s="166">
        <v>0</v>
      </c>
      <c r="AM84" s="166">
        <v>0</v>
      </c>
      <c r="AN84" s="86">
        <v>0</v>
      </c>
      <c r="AO84" s="86">
        <v>0</v>
      </c>
      <c r="AP84" s="86">
        <v>0</v>
      </c>
      <c r="AQ84" s="86">
        <v>0</v>
      </c>
      <c r="AR84" s="86">
        <v>0</v>
      </c>
      <c r="AS84" s="166">
        <v>0</v>
      </c>
      <c r="AT84" s="166">
        <v>0</v>
      </c>
      <c r="AU84" s="166">
        <v>0</v>
      </c>
      <c r="AV84" s="166">
        <v>0</v>
      </c>
      <c r="AW84" s="86">
        <v>0</v>
      </c>
      <c r="AX84" s="86">
        <v>0</v>
      </c>
      <c r="AY84" s="86">
        <v>0</v>
      </c>
      <c r="AZ84" s="86">
        <v>0</v>
      </c>
      <c r="BA84" s="86">
        <v>0</v>
      </c>
      <c r="BB84" s="86">
        <v>0</v>
      </c>
      <c r="BC84" s="88">
        <v>0</v>
      </c>
      <c r="BD84" s="88">
        <v>0</v>
      </c>
      <c r="BE84" s="88">
        <v>0</v>
      </c>
      <c r="BF84" s="88">
        <v>0</v>
      </c>
      <c r="BG84" s="88">
        <v>0</v>
      </c>
      <c r="BH84" s="88">
        <v>0</v>
      </c>
      <c r="BI84" s="88">
        <v>0</v>
      </c>
      <c r="BJ84" s="88">
        <v>0</v>
      </c>
      <c r="BK84" s="88">
        <v>0</v>
      </c>
      <c r="BL84" s="88">
        <v>0</v>
      </c>
      <c r="BM84" s="136">
        <v>0</v>
      </c>
      <c r="BN84" s="136">
        <v>0</v>
      </c>
      <c r="BO84" s="136">
        <v>0</v>
      </c>
      <c r="BP84" s="136">
        <v>0</v>
      </c>
      <c r="BQ84" s="136">
        <v>0</v>
      </c>
      <c r="BR84" s="136">
        <v>0</v>
      </c>
      <c r="BS84" s="136">
        <v>0</v>
      </c>
      <c r="BT84" s="136">
        <v>0</v>
      </c>
      <c r="BU84" s="136">
        <v>0</v>
      </c>
      <c r="BV84" s="136">
        <v>0</v>
      </c>
      <c r="BW84" s="136">
        <v>0</v>
      </c>
      <c r="BX84" s="136">
        <v>0</v>
      </c>
      <c r="BY84" s="136">
        <v>0</v>
      </c>
      <c r="BZ84" s="136">
        <v>0</v>
      </c>
      <c r="CA84" s="136">
        <v>0</v>
      </c>
      <c r="CB84" s="136">
        <v>0</v>
      </c>
      <c r="CC84" s="136">
        <v>0</v>
      </c>
      <c r="CD84" s="136">
        <v>0</v>
      </c>
      <c r="CE84" s="136">
        <v>0</v>
      </c>
      <c r="CF84" s="136">
        <v>0</v>
      </c>
      <c r="CG84" s="54">
        <f t="shared" si="159"/>
        <v>0</v>
      </c>
      <c r="CH84" s="54">
        <f>AJ84+AT84+BD84+BN84+BY84</f>
        <v>0</v>
      </c>
      <c r="CI84" s="54">
        <f>AK84+AU84+BE84+BO84+BZ84</f>
        <v>0</v>
      </c>
      <c r="CJ84" s="54">
        <f t="shared" si="5"/>
        <v>0</v>
      </c>
      <c r="CK84" s="54">
        <f>AM84+AW84+BG84+BQ84+CB84</f>
        <v>0</v>
      </c>
      <c r="CL84" s="54">
        <f t="shared" si="6"/>
        <v>0</v>
      </c>
      <c r="CM84" s="54">
        <f>AO84+AY84+BI84+BS84+CD84</f>
        <v>0</v>
      </c>
      <c r="CN84" s="54">
        <f>AP84+AZ84+BJ84+BT84+CE84</f>
        <v>0</v>
      </c>
      <c r="CO84" s="54">
        <f t="shared" si="7"/>
        <v>0</v>
      </c>
      <c r="CP84" s="54">
        <f t="shared" si="157"/>
        <v>0</v>
      </c>
      <c r="CQ84" s="39"/>
    </row>
    <row r="85" spans="1:95" s="5" customFormat="1" ht="47.25" x14ac:dyDescent="0.25">
      <c r="A85" s="32" t="s">
        <v>153</v>
      </c>
      <c r="B85" s="93" t="s">
        <v>154</v>
      </c>
      <c r="C85" s="56" t="s">
        <v>44</v>
      </c>
      <c r="D85" s="56" t="s">
        <v>45</v>
      </c>
      <c r="E85" s="56" t="s">
        <v>45</v>
      </c>
      <c r="F85" s="56" t="s">
        <v>45</v>
      </c>
      <c r="G85" s="56" t="s">
        <v>45</v>
      </c>
      <c r="H85" s="36">
        <f>H86+H87</f>
        <v>0</v>
      </c>
      <c r="I85" s="36">
        <f t="shared" ref="I85:BT85" si="160">I86+I87</f>
        <v>0</v>
      </c>
      <c r="J85" s="37" t="s">
        <v>46</v>
      </c>
      <c r="K85" s="36">
        <f t="shared" si="160"/>
        <v>0</v>
      </c>
      <c r="L85" s="36">
        <f t="shared" si="160"/>
        <v>0</v>
      </c>
      <c r="M85" s="37" t="s">
        <v>46</v>
      </c>
      <c r="N85" s="35">
        <f t="shared" si="160"/>
        <v>0</v>
      </c>
      <c r="O85" s="38">
        <f t="shared" si="160"/>
        <v>0</v>
      </c>
      <c r="P85" s="35">
        <f t="shared" si="160"/>
        <v>0</v>
      </c>
      <c r="Q85" s="35">
        <f t="shared" si="160"/>
        <v>0</v>
      </c>
      <c r="R85" s="35">
        <f t="shared" si="160"/>
        <v>0</v>
      </c>
      <c r="S85" s="35">
        <f t="shared" si="160"/>
        <v>0</v>
      </c>
      <c r="T85" s="35">
        <f t="shared" si="160"/>
        <v>0</v>
      </c>
      <c r="U85" s="35">
        <f t="shared" si="160"/>
        <v>0</v>
      </c>
      <c r="V85" s="38">
        <f t="shared" si="160"/>
        <v>0</v>
      </c>
      <c r="W85" s="38">
        <f t="shared" si="160"/>
        <v>0</v>
      </c>
      <c r="X85" s="38">
        <f t="shared" si="160"/>
        <v>0</v>
      </c>
      <c r="Y85" s="38">
        <f t="shared" si="160"/>
        <v>0</v>
      </c>
      <c r="Z85" s="38">
        <f t="shared" si="160"/>
        <v>0</v>
      </c>
      <c r="AA85" s="38">
        <f t="shared" si="160"/>
        <v>0</v>
      </c>
      <c r="AB85" s="38">
        <f t="shared" si="160"/>
        <v>0</v>
      </c>
      <c r="AC85" s="38">
        <f t="shared" si="160"/>
        <v>0</v>
      </c>
      <c r="AD85" s="38">
        <f t="shared" si="160"/>
        <v>0</v>
      </c>
      <c r="AE85" s="38">
        <f t="shared" si="160"/>
        <v>0</v>
      </c>
      <c r="AF85" s="38">
        <f t="shared" si="160"/>
        <v>0</v>
      </c>
      <c r="AG85" s="38">
        <f t="shared" si="160"/>
        <v>0</v>
      </c>
      <c r="AH85" s="38">
        <f t="shared" si="160"/>
        <v>0</v>
      </c>
      <c r="AI85" s="168">
        <f t="shared" si="160"/>
        <v>0</v>
      </c>
      <c r="AJ85" s="168">
        <f t="shared" si="160"/>
        <v>0</v>
      </c>
      <c r="AK85" s="168">
        <f t="shared" si="160"/>
        <v>0</v>
      </c>
      <c r="AL85" s="168">
        <f t="shared" si="160"/>
        <v>0</v>
      </c>
      <c r="AM85" s="168">
        <f t="shared" si="160"/>
        <v>0</v>
      </c>
      <c r="AN85" s="35">
        <f t="shared" si="160"/>
        <v>0</v>
      </c>
      <c r="AO85" s="35">
        <f t="shared" si="160"/>
        <v>0</v>
      </c>
      <c r="AP85" s="35">
        <f t="shared" si="160"/>
        <v>0</v>
      </c>
      <c r="AQ85" s="35">
        <f t="shared" si="160"/>
        <v>0</v>
      </c>
      <c r="AR85" s="35">
        <f t="shared" si="160"/>
        <v>0</v>
      </c>
      <c r="AS85" s="138">
        <f t="shared" si="160"/>
        <v>0</v>
      </c>
      <c r="AT85" s="138">
        <f t="shared" si="160"/>
        <v>0</v>
      </c>
      <c r="AU85" s="138">
        <f t="shared" si="160"/>
        <v>0</v>
      </c>
      <c r="AV85" s="138">
        <f t="shared" si="160"/>
        <v>0</v>
      </c>
      <c r="AW85" s="38">
        <f t="shared" si="160"/>
        <v>0</v>
      </c>
      <c r="AX85" s="38">
        <f t="shared" si="160"/>
        <v>0</v>
      </c>
      <c r="AY85" s="38">
        <f t="shared" si="160"/>
        <v>0</v>
      </c>
      <c r="AZ85" s="38">
        <f t="shared" si="160"/>
        <v>0</v>
      </c>
      <c r="BA85" s="38">
        <f t="shared" si="160"/>
        <v>0</v>
      </c>
      <c r="BB85" s="38">
        <f t="shared" si="160"/>
        <v>0</v>
      </c>
      <c r="BC85" s="54">
        <f t="shared" si="160"/>
        <v>0</v>
      </c>
      <c r="BD85" s="54">
        <f t="shared" si="160"/>
        <v>0</v>
      </c>
      <c r="BE85" s="54">
        <f t="shared" si="160"/>
        <v>0</v>
      </c>
      <c r="BF85" s="54">
        <f t="shared" si="160"/>
        <v>0</v>
      </c>
      <c r="BG85" s="54">
        <f t="shared" si="160"/>
        <v>0</v>
      </c>
      <c r="BH85" s="54">
        <f t="shared" si="160"/>
        <v>0</v>
      </c>
      <c r="BI85" s="54">
        <f t="shared" si="160"/>
        <v>0</v>
      </c>
      <c r="BJ85" s="54">
        <f t="shared" si="160"/>
        <v>0</v>
      </c>
      <c r="BK85" s="54">
        <f t="shared" si="160"/>
        <v>0</v>
      </c>
      <c r="BL85" s="54">
        <f t="shared" si="160"/>
        <v>0</v>
      </c>
      <c r="BM85" s="135">
        <f t="shared" si="160"/>
        <v>0</v>
      </c>
      <c r="BN85" s="135">
        <f t="shared" si="160"/>
        <v>0</v>
      </c>
      <c r="BO85" s="135">
        <f t="shared" si="160"/>
        <v>0</v>
      </c>
      <c r="BP85" s="135">
        <f t="shared" si="160"/>
        <v>0</v>
      </c>
      <c r="BQ85" s="135">
        <f t="shared" si="160"/>
        <v>0</v>
      </c>
      <c r="BR85" s="135">
        <f t="shared" si="160"/>
        <v>0</v>
      </c>
      <c r="BS85" s="135">
        <f t="shared" si="160"/>
        <v>0</v>
      </c>
      <c r="BT85" s="135">
        <f t="shared" si="160"/>
        <v>0</v>
      </c>
      <c r="BU85" s="135">
        <f t="shared" ref="BU85:CP85" si="161">BU86+BU87</f>
        <v>0</v>
      </c>
      <c r="BV85" s="135">
        <f t="shared" si="161"/>
        <v>0</v>
      </c>
      <c r="BW85" s="135">
        <f t="shared" si="161"/>
        <v>0</v>
      </c>
      <c r="BX85" s="135">
        <f t="shared" si="161"/>
        <v>0</v>
      </c>
      <c r="BY85" s="135">
        <f t="shared" si="161"/>
        <v>0</v>
      </c>
      <c r="BZ85" s="135">
        <f t="shared" si="161"/>
        <v>0</v>
      </c>
      <c r="CA85" s="135">
        <f t="shared" si="161"/>
        <v>0</v>
      </c>
      <c r="CB85" s="135">
        <f t="shared" si="161"/>
        <v>0</v>
      </c>
      <c r="CC85" s="135">
        <f t="shared" si="161"/>
        <v>0</v>
      </c>
      <c r="CD85" s="135">
        <f t="shared" si="161"/>
        <v>0</v>
      </c>
      <c r="CE85" s="135">
        <f t="shared" si="161"/>
        <v>0</v>
      </c>
      <c r="CF85" s="135">
        <f t="shared" si="161"/>
        <v>0</v>
      </c>
      <c r="CG85" s="54">
        <f t="shared" si="159"/>
        <v>0</v>
      </c>
      <c r="CH85" s="54">
        <f t="shared" si="161"/>
        <v>0</v>
      </c>
      <c r="CI85" s="54">
        <f t="shared" si="161"/>
        <v>0</v>
      </c>
      <c r="CJ85" s="54">
        <f t="shared" si="5"/>
        <v>0</v>
      </c>
      <c r="CK85" s="54">
        <f t="shared" si="161"/>
        <v>0</v>
      </c>
      <c r="CL85" s="54">
        <f t="shared" si="6"/>
        <v>0</v>
      </c>
      <c r="CM85" s="54">
        <f t="shared" si="161"/>
        <v>0</v>
      </c>
      <c r="CN85" s="54">
        <f t="shared" si="161"/>
        <v>0</v>
      </c>
      <c r="CO85" s="54">
        <f t="shared" si="7"/>
        <v>0</v>
      </c>
      <c r="CP85" s="54">
        <f t="shared" si="161"/>
        <v>0</v>
      </c>
      <c r="CQ85" s="30" t="s">
        <v>45</v>
      </c>
    </row>
    <row r="86" spans="1:95" s="5" customFormat="1" ht="31.5" x14ac:dyDescent="0.25">
      <c r="A86" s="32" t="s">
        <v>155</v>
      </c>
      <c r="B86" s="93" t="s">
        <v>156</v>
      </c>
      <c r="C86" s="56" t="s">
        <v>44</v>
      </c>
      <c r="D86" s="56" t="s">
        <v>45</v>
      </c>
      <c r="E86" s="56" t="s">
        <v>45</v>
      </c>
      <c r="F86" s="56" t="s">
        <v>45</v>
      </c>
      <c r="G86" s="56" t="s">
        <v>45</v>
      </c>
      <c r="H86" s="36">
        <v>0</v>
      </c>
      <c r="I86" s="36">
        <v>0</v>
      </c>
      <c r="J86" s="37" t="s">
        <v>46</v>
      </c>
      <c r="K86" s="36">
        <v>0</v>
      </c>
      <c r="L86" s="36">
        <v>0</v>
      </c>
      <c r="M86" s="37" t="s">
        <v>46</v>
      </c>
      <c r="N86" s="35">
        <v>0</v>
      </c>
      <c r="O86" s="38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168">
        <v>0</v>
      </c>
      <c r="AJ86" s="168">
        <v>0</v>
      </c>
      <c r="AK86" s="168">
        <v>0</v>
      </c>
      <c r="AL86" s="168">
        <v>0</v>
      </c>
      <c r="AM86" s="168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138">
        <v>0</v>
      </c>
      <c r="AT86" s="138">
        <v>0</v>
      </c>
      <c r="AU86" s="138">
        <v>0</v>
      </c>
      <c r="AV86" s="1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135">
        <v>0</v>
      </c>
      <c r="BN86" s="135">
        <v>0</v>
      </c>
      <c r="BO86" s="135">
        <v>0</v>
      </c>
      <c r="BP86" s="135">
        <v>0</v>
      </c>
      <c r="BQ86" s="135">
        <v>0</v>
      </c>
      <c r="BR86" s="135">
        <v>0</v>
      </c>
      <c r="BS86" s="135">
        <v>0</v>
      </c>
      <c r="BT86" s="135">
        <v>0</v>
      </c>
      <c r="BU86" s="135">
        <v>0</v>
      </c>
      <c r="BV86" s="135">
        <v>0</v>
      </c>
      <c r="BW86" s="135">
        <v>0</v>
      </c>
      <c r="BX86" s="135">
        <v>0</v>
      </c>
      <c r="BY86" s="135">
        <v>0</v>
      </c>
      <c r="BZ86" s="135">
        <v>0</v>
      </c>
      <c r="CA86" s="135">
        <v>0</v>
      </c>
      <c r="CB86" s="135">
        <v>0</v>
      </c>
      <c r="CC86" s="135">
        <v>0</v>
      </c>
      <c r="CD86" s="135">
        <v>0</v>
      </c>
      <c r="CE86" s="135">
        <v>0</v>
      </c>
      <c r="CF86" s="135">
        <v>0</v>
      </c>
      <c r="CG86" s="54">
        <f t="shared" si="159"/>
        <v>0</v>
      </c>
      <c r="CH86" s="54">
        <v>0</v>
      </c>
      <c r="CI86" s="54">
        <v>0</v>
      </c>
      <c r="CJ86" s="54">
        <f t="shared" si="5"/>
        <v>0</v>
      </c>
      <c r="CK86" s="54">
        <v>0</v>
      </c>
      <c r="CL86" s="54">
        <f t="shared" si="6"/>
        <v>0</v>
      </c>
      <c r="CM86" s="54">
        <v>0</v>
      </c>
      <c r="CN86" s="54">
        <v>0</v>
      </c>
      <c r="CO86" s="54">
        <f t="shared" si="7"/>
        <v>0</v>
      </c>
      <c r="CP86" s="54">
        <v>0</v>
      </c>
      <c r="CQ86" s="30" t="s">
        <v>45</v>
      </c>
    </row>
    <row r="87" spans="1:95" s="5" customFormat="1" ht="31.5" x14ac:dyDescent="0.25">
      <c r="A87" s="32" t="s">
        <v>157</v>
      </c>
      <c r="B87" s="33" t="s">
        <v>158</v>
      </c>
      <c r="C87" s="56" t="s">
        <v>44</v>
      </c>
      <c r="D87" s="56" t="s">
        <v>45</v>
      </c>
      <c r="E87" s="56" t="s">
        <v>45</v>
      </c>
      <c r="F87" s="56" t="s">
        <v>45</v>
      </c>
      <c r="G87" s="56" t="s">
        <v>45</v>
      </c>
      <c r="H87" s="36">
        <v>0</v>
      </c>
      <c r="I87" s="36">
        <v>0</v>
      </c>
      <c r="J87" s="37" t="s">
        <v>46</v>
      </c>
      <c r="K87" s="36">
        <v>0</v>
      </c>
      <c r="L87" s="36">
        <v>0</v>
      </c>
      <c r="M87" s="37" t="s">
        <v>46</v>
      </c>
      <c r="N87" s="35">
        <v>0</v>
      </c>
      <c r="O87" s="38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168">
        <v>0</v>
      </c>
      <c r="AJ87" s="168">
        <v>0</v>
      </c>
      <c r="AK87" s="168">
        <v>0</v>
      </c>
      <c r="AL87" s="168">
        <v>0</v>
      </c>
      <c r="AM87" s="168">
        <v>0</v>
      </c>
      <c r="AN87" s="35">
        <v>0</v>
      </c>
      <c r="AO87" s="35">
        <v>0</v>
      </c>
      <c r="AP87" s="35">
        <v>0</v>
      </c>
      <c r="AQ87" s="35">
        <v>0</v>
      </c>
      <c r="AR87" s="35">
        <v>0</v>
      </c>
      <c r="AS87" s="138">
        <v>0</v>
      </c>
      <c r="AT87" s="138">
        <v>0</v>
      </c>
      <c r="AU87" s="138">
        <v>0</v>
      </c>
      <c r="AV87" s="1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54">
        <v>0</v>
      </c>
      <c r="BD87" s="54">
        <v>0</v>
      </c>
      <c r="BE87" s="54">
        <v>0</v>
      </c>
      <c r="BF87" s="54">
        <v>0</v>
      </c>
      <c r="BG87" s="54">
        <v>0</v>
      </c>
      <c r="BH87" s="54">
        <v>0</v>
      </c>
      <c r="BI87" s="54">
        <v>0</v>
      </c>
      <c r="BJ87" s="54">
        <v>0</v>
      </c>
      <c r="BK87" s="54">
        <v>0</v>
      </c>
      <c r="BL87" s="54">
        <v>0</v>
      </c>
      <c r="BM87" s="135">
        <v>0</v>
      </c>
      <c r="BN87" s="135">
        <v>0</v>
      </c>
      <c r="BO87" s="135">
        <v>0</v>
      </c>
      <c r="BP87" s="135">
        <v>0</v>
      </c>
      <c r="BQ87" s="135">
        <v>0</v>
      </c>
      <c r="BR87" s="135">
        <v>0</v>
      </c>
      <c r="BS87" s="135">
        <v>0</v>
      </c>
      <c r="BT87" s="135">
        <v>0</v>
      </c>
      <c r="BU87" s="135">
        <v>0</v>
      </c>
      <c r="BV87" s="135">
        <v>0</v>
      </c>
      <c r="BW87" s="135">
        <v>0</v>
      </c>
      <c r="BX87" s="135">
        <v>0</v>
      </c>
      <c r="BY87" s="135">
        <v>0</v>
      </c>
      <c r="BZ87" s="135">
        <v>0</v>
      </c>
      <c r="CA87" s="135">
        <v>0</v>
      </c>
      <c r="CB87" s="135">
        <v>0</v>
      </c>
      <c r="CC87" s="135">
        <v>0</v>
      </c>
      <c r="CD87" s="135">
        <v>0</v>
      </c>
      <c r="CE87" s="135">
        <v>0</v>
      </c>
      <c r="CF87" s="135">
        <v>0</v>
      </c>
      <c r="CG87" s="54">
        <f t="shared" si="159"/>
        <v>0</v>
      </c>
      <c r="CH87" s="54">
        <v>0</v>
      </c>
      <c r="CI87" s="54">
        <v>0</v>
      </c>
      <c r="CJ87" s="54">
        <f t="shared" si="5"/>
        <v>0</v>
      </c>
      <c r="CK87" s="54">
        <v>0</v>
      </c>
      <c r="CL87" s="54">
        <f t="shared" si="6"/>
        <v>0</v>
      </c>
      <c r="CM87" s="54">
        <v>0</v>
      </c>
      <c r="CN87" s="54">
        <v>0</v>
      </c>
      <c r="CO87" s="54">
        <f t="shared" si="7"/>
        <v>0</v>
      </c>
      <c r="CP87" s="54">
        <v>0</v>
      </c>
      <c r="CQ87" s="30" t="s">
        <v>45</v>
      </c>
    </row>
    <row r="88" spans="1:95" s="31" customFormat="1" ht="31.5" x14ac:dyDescent="0.25">
      <c r="A88" s="32" t="s">
        <v>159</v>
      </c>
      <c r="B88" s="33" t="s">
        <v>160</v>
      </c>
      <c r="C88" s="34" t="s">
        <v>44</v>
      </c>
      <c r="D88" s="34" t="s">
        <v>45</v>
      </c>
      <c r="E88" s="34" t="s">
        <v>45</v>
      </c>
      <c r="F88" s="34" t="s">
        <v>45</v>
      </c>
      <c r="G88" s="34" t="s">
        <v>45</v>
      </c>
      <c r="H88" s="65">
        <f>H89+H91+H93+H94+H95+H101+H103+H104</f>
        <v>2.0650244280000001</v>
      </c>
      <c r="I88" s="65">
        <f>I89+I91+I93+I94+I95+I101+I103+I104</f>
        <v>3.9749080000000001</v>
      </c>
      <c r="J88" s="66" t="s">
        <v>46</v>
      </c>
      <c r="K88" s="65">
        <f>K89+K91+K93+K94+K95+K101+K103+K104</f>
        <v>2.0650244280000001</v>
      </c>
      <c r="L88" s="65">
        <f>L89+L91+L93+L94+L95+L101+L103+L104</f>
        <v>3.3420229099999998</v>
      </c>
      <c r="M88" s="66" t="s">
        <v>46</v>
      </c>
      <c r="N88" s="30">
        <f>N89+N91+N93+N94+N95+N101+N103+N104</f>
        <v>0</v>
      </c>
      <c r="O88" s="67">
        <f>O89+O91+O93+O94+O95+O101+O103+O104</f>
        <v>3.9997075500000001</v>
      </c>
      <c r="P88" s="30">
        <v>0</v>
      </c>
      <c r="Q88" s="30">
        <v>0</v>
      </c>
      <c r="R88" s="30">
        <v>0</v>
      </c>
      <c r="S88" s="30">
        <v>0</v>
      </c>
      <c r="T88" s="67">
        <f t="shared" ref="T88:AY88" si="162">T89+T91+T93+T94+T95+T101+T103+T104</f>
        <v>3.9749080000000001</v>
      </c>
      <c r="U88" s="67">
        <f t="shared" si="162"/>
        <v>3.3420229099999998</v>
      </c>
      <c r="V88" s="67">
        <f t="shared" si="162"/>
        <v>2.8049999999999997</v>
      </c>
      <c r="W88" s="67">
        <f t="shared" si="162"/>
        <v>7.4647999999999994</v>
      </c>
      <c r="X88" s="67">
        <f t="shared" si="162"/>
        <v>6.2019149100000002</v>
      </c>
      <c r="Y88" s="67">
        <f t="shared" si="162"/>
        <v>1.2592350000000001</v>
      </c>
      <c r="Z88" s="67">
        <f t="shared" si="162"/>
        <v>0</v>
      </c>
      <c r="AA88" s="67">
        <f t="shared" si="162"/>
        <v>0</v>
      </c>
      <c r="AB88" s="67">
        <f t="shared" si="162"/>
        <v>1.2592350000000001</v>
      </c>
      <c r="AC88" s="67">
        <f t="shared" si="162"/>
        <v>0</v>
      </c>
      <c r="AD88" s="67">
        <f t="shared" si="162"/>
        <v>1.2592350000000001</v>
      </c>
      <c r="AE88" s="67">
        <f t="shared" si="162"/>
        <v>0</v>
      </c>
      <c r="AF88" s="67">
        <f t="shared" si="162"/>
        <v>0</v>
      </c>
      <c r="AG88" s="67">
        <f t="shared" si="162"/>
        <v>1.2592350000000001</v>
      </c>
      <c r="AH88" s="67">
        <f t="shared" si="162"/>
        <v>0</v>
      </c>
      <c r="AI88" s="140">
        <f t="shared" si="162"/>
        <v>0.28587299999999999</v>
      </c>
      <c r="AJ88" s="140">
        <f t="shared" si="162"/>
        <v>0</v>
      </c>
      <c r="AK88" s="140">
        <f t="shared" si="162"/>
        <v>0</v>
      </c>
      <c r="AL88" s="140">
        <f t="shared" si="162"/>
        <v>0.28589999999999999</v>
      </c>
      <c r="AM88" s="140">
        <f t="shared" si="162"/>
        <v>0</v>
      </c>
      <c r="AN88" s="30">
        <f t="shared" si="162"/>
        <v>0.28589999999999999</v>
      </c>
      <c r="AO88" s="30">
        <f t="shared" si="162"/>
        <v>0</v>
      </c>
      <c r="AP88" s="30">
        <f t="shared" si="162"/>
        <v>0</v>
      </c>
      <c r="AQ88" s="30">
        <f t="shared" si="162"/>
        <v>0.28589999999999999</v>
      </c>
      <c r="AR88" s="30">
        <f t="shared" si="162"/>
        <v>0</v>
      </c>
      <c r="AS88" s="164">
        <f t="shared" si="162"/>
        <v>1.159</v>
      </c>
      <c r="AT88" s="164">
        <f t="shared" si="162"/>
        <v>0</v>
      </c>
      <c r="AU88" s="164">
        <f t="shared" si="162"/>
        <v>0</v>
      </c>
      <c r="AV88" s="164">
        <f t="shared" si="162"/>
        <v>1.159</v>
      </c>
      <c r="AW88" s="67">
        <f t="shared" si="162"/>
        <v>0</v>
      </c>
      <c r="AX88" s="67">
        <f t="shared" si="162"/>
        <v>1.159</v>
      </c>
      <c r="AY88" s="67">
        <f t="shared" si="162"/>
        <v>0</v>
      </c>
      <c r="AZ88" s="67">
        <f t="shared" ref="AZ88:CA88" si="163">AZ89+AZ91+AZ93+AZ94+AZ95+AZ101+AZ103+AZ104</f>
        <v>0</v>
      </c>
      <c r="BA88" s="67">
        <f t="shared" si="163"/>
        <v>1.159</v>
      </c>
      <c r="BB88" s="67">
        <f t="shared" si="163"/>
        <v>0</v>
      </c>
      <c r="BC88" s="72">
        <f t="shared" si="163"/>
        <v>0.64080000000000004</v>
      </c>
      <c r="BD88" s="72">
        <f t="shared" si="163"/>
        <v>0</v>
      </c>
      <c r="BE88" s="72">
        <f t="shared" si="163"/>
        <v>0</v>
      </c>
      <c r="BF88" s="72">
        <f t="shared" si="163"/>
        <v>0.64080000000000004</v>
      </c>
      <c r="BG88" s="72">
        <f t="shared" si="163"/>
        <v>0</v>
      </c>
      <c r="BH88" s="72">
        <f t="shared" si="163"/>
        <v>0.65760000000000007</v>
      </c>
      <c r="BI88" s="72">
        <f t="shared" si="163"/>
        <v>0</v>
      </c>
      <c r="BJ88" s="72">
        <f t="shared" si="163"/>
        <v>0</v>
      </c>
      <c r="BK88" s="72">
        <f t="shared" si="163"/>
        <v>0.65760000000000007</v>
      </c>
      <c r="BL88" s="72">
        <f t="shared" si="163"/>
        <v>0</v>
      </c>
      <c r="BM88" s="134">
        <f t="shared" si="163"/>
        <v>0.63791491199999995</v>
      </c>
      <c r="BN88" s="134">
        <f t="shared" si="163"/>
        <v>0</v>
      </c>
      <c r="BO88" s="134">
        <f t="shared" si="163"/>
        <v>0</v>
      </c>
      <c r="BP88" s="134">
        <f t="shared" si="163"/>
        <v>0.63791491199999995</v>
      </c>
      <c r="BQ88" s="134">
        <f t="shared" si="163"/>
        <v>0</v>
      </c>
      <c r="BR88" s="134">
        <f t="shared" si="163"/>
        <v>0.75137639999999994</v>
      </c>
      <c r="BS88" s="134">
        <f t="shared" si="163"/>
        <v>0</v>
      </c>
      <c r="BT88" s="134">
        <f t="shared" si="163"/>
        <v>0</v>
      </c>
      <c r="BU88" s="134">
        <f t="shared" si="163"/>
        <v>0.75137639999999994</v>
      </c>
      <c r="BV88" s="134">
        <f t="shared" si="163"/>
        <v>0</v>
      </c>
      <c r="BW88" s="134">
        <f t="shared" si="163"/>
        <v>0</v>
      </c>
      <c r="BX88" s="134">
        <f t="shared" si="163"/>
        <v>0</v>
      </c>
      <c r="BY88" s="134">
        <f t="shared" si="163"/>
        <v>0</v>
      </c>
      <c r="BZ88" s="134">
        <f t="shared" si="163"/>
        <v>0</v>
      </c>
      <c r="CA88" s="134">
        <f t="shared" si="163"/>
        <v>0</v>
      </c>
      <c r="CB88" s="134">
        <f>CB89+CB90+CB91+CB93+CB94+CB95+CB101+CB103+CB104</f>
        <v>1.3352733480000001</v>
      </c>
      <c r="CC88" s="134">
        <f t="shared" ref="CC88:CF88" si="164">CC89+CC90+CC91+CC93+CC94+CC95+CC101+CC103+CC104</f>
        <v>0</v>
      </c>
      <c r="CD88" s="134">
        <f t="shared" si="164"/>
        <v>0</v>
      </c>
      <c r="CE88" s="134">
        <f t="shared" si="164"/>
        <v>1.3352733480000001</v>
      </c>
      <c r="CF88" s="134">
        <f t="shared" si="164"/>
        <v>0</v>
      </c>
      <c r="CG88" s="72">
        <f t="shared" si="159"/>
        <v>2.7235879119999997</v>
      </c>
      <c r="CH88" s="72">
        <f>CH89+CH91+CH93+CH94+CH95+CH101+CH103+CH104</f>
        <v>0</v>
      </c>
      <c r="CI88" s="72">
        <f>CI89+CI91+CI93+CI94+CI95+CI101+CI103+CI104</f>
        <v>0</v>
      </c>
      <c r="CJ88" s="72">
        <f t="shared" si="5"/>
        <v>2.7236149119999999</v>
      </c>
      <c r="CK88" s="72">
        <f>CK89+CK91+CK93+CK94+CK95+CK101+CK103+CK104</f>
        <v>0</v>
      </c>
      <c r="CL88" s="72">
        <f t="shared" si="6"/>
        <v>4.1891497480000002</v>
      </c>
      <c r="CM88" s="72">
        <f>CM89+CM91+CM93+CM94+CM95+CM101+CM103+CM104</f>
        <v>0</v>
      </c>
      <c r="CN88" s="72">
        <f>CN89+CN91+CN93+CN94+CN95+CN101+CN103+CN104</f>
        <v>0</v>
      </c>
      <c r="CO88" s="72">
        <f t="shared" si="7"/>
        <v>4.1891497480000002</v>
      </c>
      <c r="CP88" s="72">
        <f>CP89+CP91+CP93+CP94+CP95+CP101+CP103+CP104</f>
        <v>0</v>
      </c>
      <c r="CQ88" s="30" t="s">
        <v>45</v>
      </c>
    </row>
    <row r="89" spans="1:95" s="31" customFormat="1" ht="31.5" x14ac:dyDescent="0.25">
      <c r="A89" s="32" t="s">
        <v>161</v>
      </c>
      <c r="B89" s="33" t="s">
        <v>162</v>
      </c>
      <c r="C89" s="34" t="s">
        <v>44</v>
      </c>
      <c r="D89" s="34" t="s">
        <v>45</v>
      </c>
      <c r="E89" s="34" t="s">
        <v>45</v>
      </c>
      <c r="F89" s="34" t="s">
        <v>45</v>
      </c>
      <c r="G89" s="34" t="s">
        <v>45</v>
      </c>
      <c r="H89" s="65">
        <v>0</v>
      </c>
      <c r="I89" s="65">
        <v>0</v>
      </c>
      <c r="J89" s="66" t="s">
        <v>46</v>
      </c>
      <c r="K89" s="65">
        <v>0</v>
      </c>
      <c r="L89" s="65">
        <v>0</v>
      </c>
      <c r="M89" s="66" t="s">
        <v>46</v>
      </c>
      <c r="N89" s="30">
        <v>0</v>
      </c>
      <c r="O89" s="67">
        <v>0</v>
      </c>
      <c r="P89" s="30">
        <v>0</v>
      </c>
      <c r="Q89" s="30">
        <v>0</v>
      </c>
      <c r="R89" s="30">
        <v>0</v>
      </c>
      <c r="S89" s="30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7">
        <v>0</v>
      </c>
      <c r="AE89" s="67">
        <v>0</v>
      </c>
      <c r="AF89" s="67">
        <v>0</v>
      </c>
      <c r="AG89" s="67">
        <v>0</v>
      </c>
      <c r="AH89" s="67">
        <v>0</v>
      </c>
      <c r="AI89" s="146">
        <v>0</v>
      </c>
      <c r="AJ89" s="146">
        <v>0</v>
      </c>
      <c r="AK89" s="146">
        <v>0</v>
      </c>
      <c r="AL89" s="146">
        <v>0</v>
      </c>
      <c r="AM89" s="146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164">
        <v>0</v>
      </c>
      <c r="AT89" s="164">
        <v>0</v>
      </c>
      <c r="AU89" s="164">
        <v>0</v>
      </c>
      <c r="AV89" s="164">
        <v>0</v>
      </c>
      <c r="AW89" s="67">
        <v>0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72">
        <v>0</v>
      </c>
      <c r="BD89" s="72">
        <v>0</v>
      </c>
      <c r="BE89" s="72">
        <v>0</v>
      </c>
      <c r="BF89" s="72">
        <v>0</v>
      </c>
      <c r="BG89" s="72">
        <v>0</v>
      </c>
      <c r="BH89" s="72">
        <v>0</v>
      </c>
      <c r="BI89" s="72">
        <v>0</v>
      </c>
      <c r="BJ89" s="72">
        <v>0</v>
      </c>
      <c r="BK89" s="72">
        <v>0</v>
      </c>
      <c r="BL89" s="72">
        <v>0</v>
      </c>
      <c r="BM89" s="134">
        <v>0</v>
      </c>
      <c r="BN89" s="134">
        <v>0</v>
      </c>
      <c r="BO89" s="134">
        <v>0</v>
      </c>
      <c r="BP89" s="134">
        <v>0</v>
      </c>
      <c r="BQ89" s="134">
        <v>0</v>
      </c>
      <c r="BR89" s="134">
        <v>0</v>
      </c>
      <c r="BS89" s="134">
        <v>0</v>
      </c>
      <c r="BT89" s="134">
        <v>0</v>
      </c>
      <c r="BU89" s="134">
        <v>0</v>
      </c>
      <c r="BV89" s="134">
        <v>0</v>
      </c>
      <c r="BW89" s="134">
        <v>0</v>
      </c>
      <c r="BX89" s="134">
        <v>0</v>
      </c>
      <c r="BY89" s="134">
        <v>0</v>
      </c>
      <c r="BZ89" s="134">
        <v>0</v>
      </c>
      <c r="CA89" s="134">
        <v>0</v>
      </c>
      <c r="CB89" s="134">
        <v>0</v>
      </c>
      <c r="CC89" s="134">
        <v>0</v>
      </c>
      <c r="CD89" s="134">
        <v>0</v>
      </c>
      <c r="CE89" s="134">
        <v>0</v>
      </c>
      <c r="CF89" s="134">
        <v>0</v>
      </c>
      <c r="CG89" s="72">
        <f t="shared" si="159"/>
        <v>0</v>
      </c>
      <c r="CH89" s="72">
        <v>0</v>
      </c>
      <c r="CI89" s="72">
        <v>0</v>
      </c>
      <c r="CJ89" s="72">
        <f t="shared" si="5"/>
        <v>0</v>
      </c>
      <c r="CK89" s="72">
        <v>0</v>
      </c>
      <c r="CL89" s="72">
        <f t="shared" si="6"/>
        <v>0</v>
      </c>
      <c r="CM89" s="72">
        <v>0</v>
      </c>
      <c r="CN89" s="72">
        <v>0</v>
      </c>
      <c r="CO89" s="72">
        <f t="shared" si="7"/>
        <v>0</v>
      </c>
      <c r="CP89" s="72">
        <v>0</v>
      </c>
      <c r="CQ89" s="30" t="s">
        <v>45</v>
      </c>
    </row>
    <row r="90" spans="1:95" s="141" customFormat="1" ht="47.25" x14ac:dyDescent="0.25">
      <c r="A90" s="116" t="s">
        <v>345</v>
      </c>
      <c r="B90" s="187" t="s">
        <v>344</v>
      </c>
      <c r="C90" s="188"/>
      <c r="D90" s="188" t="s">
        <v>73</v>
      </c>
      <c r="E90" s="188">
        <v>2021</v>
      </c>
      <c r="F90" s="188">
        <v>2021</v>
      </c>
      <c r="G90" s="188">
        <v>2021</v>
      </c>
      <c r="H90" s="167">
        <v>0</v>
      </c>
      <c r="I90" s="167">
        <f>BW90</f>
        <v>0</v>
      </c>
      <c r="J90" s="182" t="s">
        <v>46</v>
      </c>
      <c r="K90" s="167">
        <v>0</v>
      </c>
      <c r="L90" s="167">
        <f>CB90</f>
        <v>1.3352733480000001</v>
      </c>
      <c r="M90" s="182" t="s">
        <v>46</v>
      </c>
      <c r="N90" s="167">
        <v>0</v>
      </c>
      <c r="O90" s="138">
        <f>AX90</f>
        <v>0</v>
      </c>
      <c r="P90" s="168" t="s">
        <v>82</v>
      </c>
      <c r="Q90" s="168" t="s">
        <v>82</v>
      </c>
      <c r="R90" s="168" t="s">
        <v>82</v>
      </c>
      <c r="S90" s="168" t="s">
        <v>82</v>
      </c>
      <c r="T90" s="138">
        <f>I90</f>
        <v>0</v>
      </c>
      <c r="U90" s="138">
        <f>L90</f>
        <v>1.3352733480000001</v>
      </c>
      <c r="V90" s="138">
        <f>AI90</f>
        <v>0</v>
      </c>
      <c r="W90" s="138">
        <v>2.86</v>
      </c>
      <c r="X90" s="138">
        <v>2.86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70">
        <v>0</v>
      </c>
      <c r="AJ90" s="170">
        <v>0</v>
      </c>
      <c r="AK90" s="170">
        <v>0</v>
      </c>
      <c r="AL90" s="170">
        <v>0</v>
      </c>
      <c r="AM90" s="170">
        <v>0</v>
      </c>
      <c r="AN90" s="170">
        <v>0</v>
      </c>
      <c r="AO90" s="170">
        <v>0</v>
      </c>
      <c r="AP90" s="170">
        <v>0</v>
      </c>
      <c r="AQ90" s="170">
        <v>0</v>
      </c>
      <c r="AR90" s="170">
        <v>0</v>
      </c>
      <c r="AS90" s="170">
        <v>0</v>
      </c>
      <c r="AT90" s="170">
        <v>0</v>
      </c>
      <c r="AU90" s="170">
        <v>0</v>
      </c>
      <c r="AV90" s="170">
        <v>0</v>
      </c>
      <c r="AW90" s="170">
        <v>0</v>
      </c>
      <c r="AX90" s="170">
        <v>0</v>
      </c>
      <c r="AY90" s="170">
        <v>0</v>
      </c>
      <c r="AZ90" s="170">
        <v>0</v>
      </c>
      <c r="BA90" s="170">
        <v>0</v>
      </c>
      <c r="BB90" s="170">
        <v>0</v>
      </c>
      <c r="BC90" s="139">
        <v>0</v>
      </c>
      <c r="BD90" s="139">
        <v>0</v>
      </c>
      <c r="BE90" s="139">
        <v>0</v>
      </c>
      <c r="BF90" s="139">
        <v>0</v>
      </c>
      <c r="BG90" s="139">
        <v>0</v>
      </c>
      <c r="BH90" s="139">
        <v>0</v>
      </c>
      <c r="BI90" s="139">
        <v>0</v>
      </c>
      <c r="BJ90" s="139">
        <v>0</v>
      </c>
      <c r="BK90" s="139">
        <v>0</v>
      </c>
      <c r="BL90" s="139">
        <v>0</v>
      </c>
      <c r="BM90" s="139">
        <v>0</v>
      </c>
      <c r="BN90" s="139">
        <v>0</v>
      </c>
      <c r="BO90" s="139">
        <v>0</v>
      </c>
      <c r="BP90" s="139">
        <v>0</v>
      </c>
      <c r="BQ90" s="139">
        <v>0</v>
      </c>
      <c r="BR90" s="139">
        <v>0</v>
      </c>
      <c r="BS90" s="139">
        <v>0</v>
      </c>
      <c r="BT90" s="139">
        <v>0</v>
      </c>
      <c r="BU90" s="139">
        <v>0</v>
      </c>
      <c r="BV90" s="139">
        <v>0</v>
      </c>
      <c r="BW90" s="135">
        <v>0</v>
      </c>
      <c r="BX90" s="135">
        <v>0</v>
      </c>
      <c r="BY90" s="135">
        <v>0</v>
      </c>
      <c r="BZ90" s="135">
        <v>0</v>
      </c>
      <c r="CA90" s="135">
        <v>0</v>
      </c>
      <c r="CB90" s="135">
        <f>1.11272779*1.2</f>
        <v>1.3352733480000001</v>
      </c>
      <c r="CC90" s="135">
        <v>0</v>
      </c>
      <c r="CD90" s="135">
        <v>0</v>
      </c>
      <c r="CE90" s="135">
        <f>1.11272779*1.2</f>
        <v>1.3352733480000001</v>
      </c>
      <c r="CF90" s="135">
        <v>0</v>
      </c>
      <c r="CG90" s="135">
        <f t="shared" ref="CG90" si="165">AI90+AS90+BC90+BM90+BW90</f>
        <v>0</v>
      </c>
      <c r="CH90" s="135">
        <f>AJ90+AT90+BD90+BO90+BX90</f>
        <v>0</v>
      </c>
      <c r="CI90" s="135">
        <f>AK90+AU90+BE90+BP90+BY90</f>
        <v>0</v>
      </c>
      <c r="CJ90" s="135">
        <f t="shared" ref="CJ90" si="166">AL90+AV90+BF90+BP90+BZ90</f>
        <v>0</v>
      </c>
      <c r="CK90" s="135">
        <f>AM90+AW90+BG90+BR90+CA90</f>
        <v>0</v>
      </c>
      <c r="CL90" s="135">
        <f t="shared" ref="CL90" si="167">AN90+AX90+BH90+BR90+CB90</f>
        <v>1.3352733480000001</v>
      </c>
      <c r="CM90" s="135">
        <f>AO90+AY90+BI90+BT90+CC90</f>
        <v>0</v>
      </c>
      <c r="CN90" s="135">
        <f>AP90+AZ90+BJ90+BU90+CD90</f>
        <v>0</v>
      </c>
      <c r="CO90" s="135">
        <f t="shared" ref="CO90" si="168">AQ90+BA90+BK90+BU90+CE90</f>
        <v>1.3352733480000001</v>
      </c>
      <c r="CP90" s="135">
        <f>AR90+BB90+BL90+BV90+CF90</f>
        <v>0</v>
      </c>
      <c r="CQ90" s="146"/>
    </row>
    <row r="91" spans="1:95" s="31" customFormat="1" ht="31.5" x14ac:dyDescent="0.25">
      <c r="A91" s="32" t="s">
        <v>163</v>
      </c>
      <c r="B91" s="33" t="s">
        <v>164</v>
      </c>
      <c r="C91" s="34" t="s">
        <v>44</v>
      </c>
      <c r="D91" s="34" t="s">
        <v>45</v>
      </c>
      <c r="E91" s="34" t="s">
        <v>45</v>
      </c>
      <c r="F91" s="34" t="s">
        <v>45</v>
      </c>
      <c r="G91" s="34" t="s">
        <v>45</v>
      </c>
      <c r="H91" s="65">
        <f>H92</f>
        <v>0</v>
      </c>
      <c r="I91" s="65">
        <f t="shared" ref="I91:BT91" si="169">I92</f>
        <v>0</v>
      </c>
      <c r="J91" s="65" t="str">
        <f t="shared" si="169"/>
        <v>нд</v>
      </c>
      <c r="K91" s="65">
        <f t="shared" si="169"/>
        <v>0</v>
      </c>
      <c r="L91" s="65">
        <f t="shared" si="169"/>
        <v>0</v>
      </c>
      <c r="M91" s="65" t="str">
        <f t="shared" si="169"/>
        <v>нд</v>
      </c>
      <c r="N91" s="65">
        <f t="shared" si="169"/>
        <v>0</v>
      </c>
      <c r="O91" s="65">
        <f t="shared" si="169"/>
        <v>0</v>
      </c>
      <c r="P91" s="65" t="str">
        <f t="shared" si="169"/>
        <v>н.д</v>
      </c>
      <c r="Q91" s="65" t="str">
        <f t="shared" si="169"/>
        <v>н.д</v>
      </c>
      <c r="R91" s="65" t="str">
        <f t="shared" si="169"/>
        <v>н.д</v>
      </c>
      <c r="S91" s="65" t="str">
        <f t="shared" si="169"/>
        <v>н.д</v>
      </c>
      <c r="T91" s="65">
        <f t="shared" si="169"/>
        <v>0</v>
      </c>
      <c r="U91" s="65">
        <f t="shared" si="169"/>
        <v>0</v>
      </c>
      <c r="V91" s="65">
        <f t="shared" si="169"/>
        <v>0</v>
      </c>
      <c r="W91" s="65">
        <f t="shared" si="169"/>
        <v>2.86</v>
      </c>
      <c r="X91" s="65">
        <f t="shared" si="169"/>
        <v>2.86</v>
      </c>
      <c r="Y91" s="65">
        <f t="shared" si="169"/>
        <v>0</v>
      </c>
      <c r="Z91" s="65">
        <f t="shared" si="169"/>
        <v>0</v>
      </c>
      <c r="AA91" s="65">
        <f t="shared" si="169"/>
        <v>0</v>
      </c>
      <c r="AB91" s="65">
        <f t="shared" si="169"/>
        <v>0</v>
      </c>
      <c r="AC91" s="65">
        <f t="shared" si="169"/>
        <v>0</v>
      </c>
      <c r="AD91" s="65">
        <f t="shared" si="169"/>
        <v>0</v>
      </c>
      <c r="AE91" s="65">
        <f t="shared" si="169"/>
        <v>0</v>
      </c>
      <c r="AF91" s="65">
        <f t="shared" si="169"/>
        <v>0</v>
      </c>
      <c r="AG91" s="65">
        <f t="shared" si="169"/>
        <v>0</v>
      </c>
      <c r="AH91" s="65">
        <f t="shared" si="169"/>
        <v>0</v>
      </c>
      <c r="AI91" s="140">
        <f t="shared" si="169"/>
        <v>0</v>
      </c>
      <c r="AJ91" s="140">
        <f t="shared" si="169"/>
        <v>0</v>
      </c>
      <c r="AK91" s="140">
        <f t="shared" si="169"/>
        <v>0</v>
      </c>
      <c r="AL91" s="140">
        <f t="shared" si="169"/>
        <v>0</v>
      </c>
      <c r="AM91" s="140">
        <f t="shared" si="169"/>
        <v>0</v>
      </c>
      <c r="AN91" s="65">
        <f t="shared" si="169"/>
        <v>0</v>
      </c>
      <c r="AO91" s="65">
        <f t="shared" si="169"/>
        <v>0</v>
      </c>
      <c r="AP91" s="65">
        <f t="shared" si="169"/>
        <v>0</v>
      </c>
      <c r="AQ91" s="65">
        <f t="shared" si="169"/>
        <v>0</v>
      </c>
      <c r="AR91" s="65">
        <f t="shared" si="169"/>
        <v>0</v>
      </c>
      <c r="AS91" s="140">
        <f t="shared" si="169"/>
        <v>0</v>
      </c>
      <c r="AT91" s="140">
        <f t="shared" si="169"/>
        <v>0</v>
      </c>
      <c r="AU91" s="140">
        <f t="shared" si="169"/>
        <v>0</v>
      </c>
      <c r="AV91" s="140">
        <f t="shared" si="169"/>
        <v>0</v>
      </c>
      <c r="AW91" s="65">
        <f t="shared" si="169"/>
        <v>0</v>
      </c>
      <c r="AX91" s="65">
        <f t="shared" si="169"/>
        <v>0</v>
      </c>
      <c r="AY91" s="65">
        <f t="shared" si="169"/>
        <v>0</v>
      </c>
      <c r="AZ91" s="65">
        <f t="shared" si="169"/>
        <v>0</v>
      </c>
      <c r="BA91" s="65">
        <f t="shared" si="169"/>
        <v>0</v>
      </c>
      <c r="BB91" s="65">
        <f t="shared" si="169"/>
        <v>0</v>
      </c>
      <c r="BC91" s="72">
        <f t="shared" si="169"/>
        <v>0</v>
      </c>
      <c r="BD91" s="72">
        <f t="shared" si="169"/>
        <v>0</v>
      </c>
      <c r="BE91" s="72">
        <f t="shared" si="169"/>
        <v>0</v>
      </c>
      <c r="BF91" s="72">
        <f t="shared" si="169"/>
        <v>0</v>
      </c>
      <c r="BG91" s="72">
        <f t="shared" si="169"/>
        <v>0</v>
      </c>
      <c r="BH91" s="72">
        <f t="shared" si="169"/>
        <v>0</v>
      </c>
      <c r="BI91" s="72">
        <f t="shared" si="169"/>
        <v>0</v>
      </c>
      <c r="BJ91" s="72">
        <f t="shared" si="169"/>
        <v>0</v>
      </c>
      <c r="BK91" s="72">
        <f t="shared" si="169"/>
        <v>0</v>
      </c>
      <c r="BL91" s="72">
        <f t="shared" si="169"/>
        <v>0</v>
      </c>
      <c r="BM91" s="134">
        <f t="shared" si="169"/>
        <v>0</v>
      </c>
      <c r="BN91" s="134">
        <f t="shared" si="169"/>
        <v>0</v>
      </c>
      <c r="BO91" s="134">
        <f t="shared" si="169"/>
        <v>0</v>
      </c>
      <c r="BP91" s="134">
        <f t="shared" si="169"/>
        <v>0</v>
      </c>
      <c r="BQ91" s="134">
        <f t="shared" si="169"/>
        <v>0</v>
      </c>
      <c r="BR91" s="134">
        <f t="shared" si="169"/>
        <v>0</v>
      </c>
      <c r="BS91" s="134">
        <f t="shared" si="169"/>
        <v>0</v>
      </c>
      <c r="BT91" s="134">
        <f t="shared" si="169"/>
        <v>0</v>
      </c>
      <c r="BU91" s="134">
        <f t="shared" ref="BU91:CP91" si="170">BU92</f>
        <v>0</v>
      </c>
      <c r="BV91" s="134">
        <f t="shared" si="170"/>
        <v>0</v>
      </c>
      <c r="BW91" s="134">
        <f t="shared" si="170"/>
        <v>0</v>
      </c>
      <c r="BX91" s="134">
        <f t="shared" si="170"/>
        <v>0</v>
      </c>
      <c r="BY91" s="134">
        <f t="shared" si="170"/>
        <v>0</v>
      </c>
      <c r="BZ91" s="134">
        <f t="shared" si="170"/>
        <v>0</v>
      </c>
      <c r="CA91" s="134">
        <f t="shared" si="170"/>
        <v>0</v>
      </c>
      <c r="CB91" s="134">
        <f t="shared" si="170"/>
        <v>0</v>
      </c>
      <c r="CC91" s="134">
        <f t="shared" si="170"/>
        <v>0</v>
      </c>
      <c r="CD91" s="134">
        <f t="shared" si="170"/>
        <v>0</v>
      </c>
      <c r="CE91" s="134">
        <f t="shared" si="170"/>
        <v>0</v>
      </c>
      <c r="CF91" s="134">
        <f t="shared" si="170"/>
        <v>0</v>
      </c>
      <c r="CG91" s="72">
        <f t="shared" si="170"/>
        <v>0</v>
      </c>
      <c r="CH91" s="72">
        <f t="shared" si="170"/>
        <v>0</v>
      </c>
      <c r="CI91" s="72">
        <f t="shared" si="170"/>
        <v>0</v>
      </c>
      <c r="CJ91" s="72">
        <f t="shared" si="170"/>
        <v>0</v>
      </c>
      <c r="CK91" s="72">
        <f t="shared" si="170"/>
        <v>0</v>
      </c>
      <c r="CL91" s="72">
        <f t="shared" si="170"/>
        <v>0</v>
      </c>
      <c r="CM91" s="72">
        <f t="shared" si="170"/>
        <v>0</v>
      </c>
      <c r="CN91" s="72">
        <f t="shared" si="170"/>
        <v>0</v>
      </c>
      <c r="CO91" s="72">
        <f t="shared" si="170"/>
        <v>0</v>
      </c>
      <c r="CP91" s="72">
        <f t="shared" si="170"/>
        <v>0</v>
      </c>
      <c r="CQ91" s="30" t="s">
        <v>45</v>
      </c>
    </row>
    <row r="92" spans="1:95" s="5" customFormat="1" ht="31.5" x14ac:dyDescent="0.25">
      <c r="A92" s="115" t="s">
        <v>315</v>
      </c>
      <c r="B92" s="82" t="s">
        <v>165</v>
      </c>
      <c r="C92" s="56" t="s">
        <v>166</v>
      </c>
      <c r="D92" s="56" t="s">
        <v>73</v>
      </c>
      <c r="E92" s="56">
        <v>2021</v>
      </c>
      <c r="F92" s="56">
        <v>2021</v>
      </c>
      <c r="G92" s="56">
        <v>2021</v>
      </c>
      <c r="H92" s="83">
        <v>0</v>
      </c>
      <c r="I92" s="83">
        <f>BW92</f>
        <v>0</v>
      </c>
      <c r="J92" s="37" t="s">
        <v>46</v>
      </c>
      <c r="K92" s="83">
        <v>0</v>
      </c>
      <c r="L92" s="83">
        <f>CB92</f>
        <v>0</v>
      </c>
      <c r="M92" s="37" t="s">
        <v>46</v>
      </c>
      <c r="N92" s="83">
        <v>0</v>
      </c>
      <c r="O92" s="38">
        <f>AX92</f>
        <v>0</v>
      </c>
      <c r="P92" s="35" t="s">
        <v>82</v>
      </c>
      <c r="Q92" s="35" t="s">
        <v>82</v>
      </c>
      <c r="R92" s="35" t="s">
        <v>82</v>
      </c>
      <c r="S92" s="35" t="s">
        <v>82</v>
      </c>
      <c r="T92" s="38">
        <f>I92</f>
        <v>0</v>
      </c>
      <c r="U92" s="38">
        <f>L92</f>
        <v>0</v>
      </c>
      <c r="V92" s="38">
        <f>AI92</f>
        <v>0</v>
      </c>
      <c r="W92" s="38">
        <v>2.86</v>
      </c>
      <c r="X92" s="38">
        <v>2.86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170">
        <v>0</v>
      </c>
      <c r="AJ92" s="170">
        <v>0</v>
      </c>
      <c r="AK92" s="170">
        <v>0</v>
      </c>
      <c r="AL92" s="170">
        <v>0</v>
      </c>
      <c r="AM92" s="170">
        <v>0</v>
      </c>
      <c r="AN92" s="100">
        <v>0</v>
      </c>
      <c r="AO92" s="100">
        <v>0</v>
      </c>
      <c r="AP92" s="100">
        <v>0</v>
      </c>
      <c r="AQ92" s="100">
        <v>0</v>
      </c>
      <c r="AR92" s="100">
        <v>0</v>
      </c>
      <c r="AS92" s="170">
        <v>0</v>
      </c>
      <c r="AT92" s="170">
        <v>0</v>
      </c>
      <c r="AU92" s="170">
        <v>0</v>
      </c>
      <c r="AV92" s="170">
        <v>0</v>
      </c>
      <c r="AW92" s="100">
        <v>0</v>
      </c>
      <c r="AX92" s="100">
        <v>0</v>
      </c>
      <c r="AY92" s="100">
        <v>0</v>
      </c>
      <c r="AZ92" s="100">
        <v>0</v>
      </c>
      <c r="BA92" s="100">
        <v>0</v>
      </c>
      <c r="BB92" s="100"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>
        <v>0</v>
      </c>
      <c r="BM92" s="139">
        <v>0</v>
      </c>
      <c r="BN92" s="139">
        <v>0</v>
      </c>
      <c r="BO92" s="139">
        <v>0</v>
      </c>
      <c r="BP92" s="139">
        <v>0</v>
      </c>
      <c r="BQ92" s="139">
        <v>0</v>
      </c>
      <c r="BR92" s="139">
        <v>0</v>
      </c>
      <c r="BS92" s="139">
        <v>0</v>
      </c>
      <c r="BT92" s="139">
        <v>0</v>
      </c>
      <c r="BU92" s="139">
        <v>0</v>
      </c>
      <c r="BV92" s="139">
        <v>0</v>
      </c>
      <c r="BW92" s="135">
        <v>0</v>
      </c>
      <c r="BX92" s="135">
        <v>0</v>
      </c>
      <c r="BY92" s="135">
        <v>0</v>
      </c>
      <c r="BZ92" s="135">
        <v>0</v>
      </c>
      <c r="CA92" s="135">
        <v>0</v>
      </c>
      <c r="CB92" s="135">
        <v>0</v>
      </c>
      <c r="CC92" s="135">
        <v>0</v>
      </c>
      <c r="CD92" s="135">
        <v>0</v>
      </c>
      <c r="CE92" s="135">
        <v>0</v>
      </c>
      <c r="CF92" s="135">
        <v>0</v>
      </c>
      <c r="CG92" s="54">
        <f t="shared" si="159"/>
        <v>0</v>
      </c>
      <c r="CH92" s="54">
        <f>AJ92+AT92+BD92+BO92+BX92</f>
        <v>0</v>
      </c>
      <c r="CI92" s="54">
        <f>AK92+AU92+BE92+BP92+BY92</f>
        <v>0</v>
      </c>
      <c r="CJ92" s="54">
        <f t="shared" si="5"/>
        <v>0</v>
      </c>
      <c r="CK92" s="54">
        <f>AM92+AW92+BG92+BR92+CA92</f>
        <v>0</v>
      </c>
      <c r="CL92" s="54">
        <f t="shared" si="6"/>
        <v>0</v>
      </c>
      <c r="CM92" s="54">
        <f>AO92+AY92+BI92+BT92+CC92</f>
        <v>0</v>
      </c>
      <c r="CN92" s="54">
        <f>AP92+AZ92+BJ92+BU92+CD92</f>
        <v>0</v>
      </c>
      <c r="CO92" s="54">
        <f t="shared" si="7"/>
        <v>0</v>
      </c>
      <c r="CP92" s="54">
        <f>AR92+BB92+BL92+BV92+CF92</f>
        <v>0</v>
      </c>
      <c r="CQ92" s="30"/>
    </row>
    <row r="93" spans="1:95" s="5" customFormat="1" ht="27.6" customHeight="1" x14ac:dyDescent="0.25">
      <c r="A93" s="32" t="s">
        <v>168</v>
      </c>
      <c r="B93" s="33" t="s">
        <v>169</v>
      </c>
      <c r="C93" s="56" t="s">
        <v>44</v>
      </c>
      <c r="D93" s="56" t="s">
        <v>45</v>
      </c>
      <c r="E93" s="56" t="s">
        <v>45</v>
      </c>
      <c r="F93" s="56" t="s">
        <v>45</v>
      </c>
      <c r="G93" s="56" t="s">
        <v>45</v>
      </c>
      <c r="H93" s="38">
        <v>0</v>
      </c>
      <c r="I93" s="38">
        <v>0</v>
      </c>
      <c r="J93" s="37" t="s">
        <v>46</v>
      </c>
      <c r="K93" s="38">
        <v>0</v>
      </c>
      <c r="L93" s="38">
        <v>0</v>
      </c>
      <c r="M93" s="37" t="s">
        <v>46</v>
      </c>
      <c r="N93" s="35">
        <v>0</v>
      </c>
      <c r="O93" s="38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168">
        <v>0</v>
      </c>
      <c r="AJ93" s="168">
        <v>0</v>
      </c>
      <c r="AK93" s="168">
        <v>0</v>
      </c>
      <c r="AL93" s="168">
        <v>0</v>
      </c>
      <c r="AM93" s="168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165">
        <v>0</v>
      </c>
      <c r="AT93" s="165">
        <v>0</v>
      </c>
      <c r="AU93" s="165">
        <v>0</v>
      </c>
      <c r="AV93" s="165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135">
        <v>0</v>
      </c>
      <c r="BN93" s="135">
        <v>0</v>
      </c>
      <c r="BO93" s="135">
        <v>0</v>
      </c>
      <c r="BP93" s="135">
        <v>0</v>
      </c>
      <c r="BQ93" s="135">
        <v>0</v>
      </c>
      <c r="BR93" s="135">
        <v>0</v>
      </c>
      <c r="BS93" s="135">
        <v>0</v>
      </c>
      <c r="BT93" s="135">
        <v>0</v>
      </c>
      <c r="BU93" s="135">
        <v>0</v>
      </c>
      <c r="BV93" s="135">
        <v>0</v>
      </c>
      <c r="BW93" s="135">
        <v>0</v>
      </c>
      <c r="BX93" s="135">
        <v>0</v>
      </c>
      <c r="BY93" s="135">
        <v>0</v>
      </c>
      <c r="BZ93" s="135">
        <v>0</v>
      </c>
      <c r="CA93" s="135">
        <v>0</v>
      </c>
      <c r="CB93" s="135">
        <v>0</v>
      </c>
      <c r="CC93" s="135">
        <v>0</v>
      </c>
      <c r="CD93" s="135">
        <v>0</v>
      </c>
      <c r="CE93" s="135">
        <v>0</v>
      </c>
      <c r="CF93" s="135">
        <v>0</v>
      </c>
      <c r="CG93" s="54">
        <f t="shared" si="159"/>
        <v>0</v>
      </c>
      <c r="CH93" s="54">
        <v>0</v>
      </c>
      <c r="CI93" s="54">
        <v>0</v>
      </c>
      <c r="CJ93" s="54">
        <f t="shared" ref="CJ93:CJ112" si="171">AL93+AV93+BF93+BP93+BZ93</f>
        <v>0</v>
      </c>
      <c r="CK93" s="54">
        <v>0</v>
      </c>
      <c r="CL93" s="54">
        <f t="shared" ref="CL93:CL112" si="172">AN93+AX93+BH93+BR93+CB93</f>
        <v>0</v>
      </c>
      <c r="CM93" s="54">
        <v>0</v>
      </c>
      <c r="CN93" s="54">
        <v>0</v>
      </c>
      <c r="CO93" s="54">
        <f t="shared" ref="CO93:CO112" si="173">AQ93+BA93+BK93+BU93+CE93</f>
        <v>0</v>
      </c>
      <c r="CP93" s="54">
        <v>0</v>
      </c>
      <c r="CQ93" s="30" t="s">
        <v>45</v>
      </c>
    </row>
    <row r="94" spans="1:95" s="5" customFormat="1" ht="27" customHeight="1" x14ac:dyDescent="0.25">
      <c r="A94" s="32" t="s">
        <v>170</v>
      </c>
      <c r="B94" s="33" t="s">
        <v>171</v>
      </c>
      <c r="C94" s="56" t="s">
        <v>44</v>
      </c>
      <c r="D94" s="56" t="s">
        <v>45</v>
      </c>
      <c r="E94" s="56" t="s">
        <v>45</v>
      </c>
      <c r="F94" s="56" t="s">
        <v>45</v>
      </c>
      <c r="G94" s="56" t="s">
        <v>45</v>
      </c>
      <c r="H94" s="38">
        <v>0</v>
      </c>
      <c r="I94" s="38">
        <v>0</v>
      </c>
      <c r="J94" s="37" t="s">
        <v>46</v>
      </c>
      <c r="K94" s="38">
        <v>0</v>
      </c>
      <c r="L94" s="38">
        <v>0</v>
      </c>
      <c r="M94" s="37" t="s">
        <v>46</v>
      </c>
      <c r="N94" s="35">
        <v>0</v>
      </c>
      <c r="O94" s="38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168">
        <v>0</v>
      </c>
      <c r="AJ94" s="168">
        <v>0</v>
      </c>
      <c r="AK94" s="168">
        <v>0</v>
      </c>
      <c r="AL94" s="168">
        <v>0</v>
      </c>
      <c r="AM94" s="168">
        <v>0</v>
      </c>
      <c r="AN94" s="35">
        <v>0</v>
      </c>
      <c r="AO94" s="35">
        <v>0</v>
      </c>
      <c r="AP94" s="35">
        <v>0</v>
      </c>
      <c r="AQ94" s="35">
        <v>0</v>
      </c>
      <c r="AR94" s="35">
        <v>0</v>
      </c>
      <c r="AS94" s="165">
        <v>0</v>
      </c>
      <c r="AT94" s="165">
        <v>0</v>
      </c>
      <c r="AU94" s="165">
        <v>0</v>
      </c>
      <c r="AV94" s="165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54">
        <v>0</v>
      </c>
      <c r="BD94" s="54">
        <v>0</v>
      </c>
      <c r="BE94" s="54">
        <v>0</v>
      </c>
      <c r="BF94" s="54">
        <v>0</v>
      </c>
      <c r="BG94" s="54">
        <v>0</v>
      </c>
      <c r="BH94" s="54">
        <v>0</v>
      </c>
      <c r="BI94" s="54">
        <v>0</v>
      </c>
      <c r="BJ94" s="54">
        <v>0</v>
      </c>
      <c r="BK94" s="54">
        <v>0</v>
      </c>
      <c r="BL94" s="54">
        <v>0</v>
      </c>
      <c r="BM94" s="135">
        <v>0</v>
      </c>
      <c r="BN94" s="135">
        <v>0</v>
      </c>
      <c r="BO94" s="135">
        <v>0</v>
      </c>
      <c r="BP94" s="135">
        <v>0</v>
      </c>
      <c r="BQ94" s="135">
        <v>0</v>
      </c>
      <c r="BR94" s="135">
        <v>0</v>
      </c>
      <c r="BS94" s="135">
        <v>0</v>
      </c>
      <c r="BT94" s="135">
        <v>0</v>
      </c>
      <c r="BU94" s="135">
        <v>0</v>
      </c>
      <c r="BV94" s="135">
        <v>0</v>
      </c>
      <c r="BW94" s="135">
        <v>0</v>
      </c>
      <c r="BX94" s="135">
        <v>0</v>
      </c>
      <c r="BY94" s="135">
        <v>0</v>
      </c>
      <c r="BZ94" s="135">
        <v>0</v>
      </c>
      <c r="CA94" s="135">
        <v>0</v>
      </c>
      <c r="CB94" s="135">
        <v>0</v>
      </c>
      <c r="CC94" s="135">
        <v>0</v>
      </c>
      <c r="CD94" s="135">
        <v>0</v>
      </c>
      <c r="CE94" s="135">
        <v>0</v>
      </c>
      <c r="CF94" s="135">
        <v>0</v>
      </c>
      <c r="CG94" s="54">
        <f t="shared" si="159"/>
        <v>0</v>
      </c>
      <c r="CH94" s="54">
        <v>0</v>
      </c>
      <c r="CI94" s="54">
        <v>0</v>
      </c>
      <c r="CJ94" s="54">
        <f t="shared" si="171"/>
        <v>0</v>
      </c>
      <c r="CK94" s="54">
        <v>0</v>
      </c>
      <c r="CL94" s="54">
        <f t="shared" si="172"/>
        <v>0</v>
      </c>
      <c r="CM94" s="54">
        <v>0</v>
      </c>
      <c r="CN94" s="54">
        <v>0</v>
      </c>
      <c r="CO94" s="54">
        <f t="shared" si="173"/>
        <v>0</v>
      </c>
      <c r="CP94" s="54">
        <v>0</v>
      </c>
      <c r="CQ94" s="30" t="s">
        <v>45</v>
      </c>
    </row>
    <row r="95" spans="1:95" s="31" customFormat="1" ht="47.25" x14ac:dyDescent="0.25">
      <c r="A95" s="32" t="s">
        <v>324</v>
      </c>
      <c r="B95" s="33" t="s">
        <v>172</v>
      </c>
      <c r="C95" s="34" t="s">
        <v>44</v>
      </c>
      <c r="D95" s="34" t="s">
        <v>45</v>
      </c>
      <c r="E95" s="34" t="s">
        <v>45</v>
      </c>
      <c r="F95" s="34" t="s">
        <v>45</v>
      </c>
      <c r="G95" s="34" t="s">
        <v>45</v>
      </c>
      <c r="H95" s="65">
        <f>H96+H97+H98+H99+H100</f>
        <v>1.0160244280000001</v>
      </c>
      <c r="I95" s="65">
        <f>I96+I97+I98+I99+I100</f>
        <v>2.8159080000000003</v>
      </c>
      <c r="J95" s="65"/>
      <c r="K95" s="65">
        <f>K96+K97+K98+K99+K100</f>
        <v>1.0160244280000001</v>
      </c>
      <c r="L95" s="65">
        <f>L96+L97+L98+L99+L100</f>
        <v>2.18302291</v>
      </c>
      <c r="M95" s="65"/>
      <c r="N95" s="65">
        <f>N96+N97+N98+N99+N100</f>
        <v>0</v>
      </c>
      <c r="O95" s="65">
        <f>O96+O97+O98+O99+O100</f>
        <v>2.8407075499999999</v>
      </c>
      <c r="P95" s="65"/>
      <c r="Q95" s="65"/>
      <c r="R95" s="65"/>
      <c r="S95" s="65"/>
      <c r="T95" s="65">
        <f t="shared" ref="T95:AY95" si="174">T96+T97+T98+T99+T100</f>
        <v>2.8159080000000003</v>
      </c>
      <c r="U95" s="65">
        <f t="shared" si="174"/>
        <v>2.18302291</v>
      </c>
      <c r="V95" s="65">
        <f t="shared" si="174"/>
        <v>2.1749999999999998</v>
      </c>
      <c r="W95" s="65">
        <f t="shared" si="174"/>
        <v>3.4457999999999998</v>
      </c>
      <c r="X95" s="65">
        <f t="shared" si="174"/>
        <v>2.18291491</v>
      </c>
      <c r="Y95" s="65">
        <f t="shared" si="174"/>
        <v>1.2592350000000001</v>
      </c>
      <c r="Z95" s="65">
        <f t="shared" si="174"/>
        <v>0</v>
      </c>
      <c r="AA95" s="65">
        <f t="shared" si="174"/>
        <v>0</v>
      </c>
      <c r="AB95" s="65">
        <f t="shared" si="174"/>
        <v>1.2592350000000001</v>
      </c>
      <c r="AC95" s="65">
        <f t="shared" si="174"/>
        <v>0</v>
      </c>
      <c r="AD95" s="65">
        <f t="shared" si="174"/>
        <v>1.2592350000000001</v>
      </c>
      <c r="AE95" s="65">
        <f t="shared" si="174"/>
        <v>0</v>
      </c>
      <c r="AF95" s="65">
        <f t="shared" si="174"/>
        <v>0</v>
      </c>
      <c r="AG95" s="65">
        <f t="shared" si="174"/>
        <v>1.2592350000000001</v>
      </c>
      <c r="AH95" s="65">
        <f t="shared" si="174"/>
        <v>0</v>
      </c>
      <c r="AI95" s="140">
        <f t="shared" si="174"/>
        <v>0.28587299999999999</v>
      </c>
      <c r="AJ95" s="140">
        <f t="shared" si="174"/>
        <v>0</v>
      </c>
      <c r="AK95" s="140">
        <f t="shared" si="174"/>
        <v>0</v>
      </c>
      <c r="AL95" s="140">
        <f t="shared" si="174"/>
        <v>0.28589999999999999</v>
      </c>
      <c r="AM95" s="140">
        <f t="shared" si="174"/>
        <v>0</v>
      </c>
      <c r="AN95" s="65">
        <f t="shared" si="174"/>
        <v>0.28589999999999999</v>
      </c>
      <c r="AO95" s="65">
        <f t="shared" si="174"/>
        <v>0</v>
      </c>
      <c r="AP95" s="65">
        <f t="shared" si="174"/>
        <v>0</v>
      </c>
      <c r="AQ95" s="65">
        <f t="shared" si="174"/>
        <v>0.28589999999999999</v>
      </c>
      <c r="AR95" s="65">
        <f t="shared" si="174"/>
        <v>0</v>
      </c>
      <c r="AS95" s="140">
        <f t="shared" si="174"/>
        <v>0</v>
      </c>
      <c r="AT95" s="140">
        <f t="shared" si="174"/>
        <v>0</v>
      </c>
      <c r="AU95" s="140">
        <f t="shared" si="174"/>
        <v>0</v>
      </c>
      <c r="AV95" s="140">
        <f t="shared" si="174"/>
        <v>0</v>
      </c>
      <c r="AW95" s="65">
        <f t="shared" si="174"/>
        <v>0</v>
      </c>
      <c r="AX95" s="65">
        <f t="shared" si="174"/>
        <v>0</v>
      </c>
      <c r="AY95" s="65">
        <f t="shared" si="174"/>
        <v>0</v>
      </c>
      <c r="AZ95" s="65">
        <f t="shared" ref="AZ95:CE95" si="175">AZ96+AZ97+AZ98+AZ99+AZ100</f>
        <v>0</v>
      </c>
      <c r="BA95" s="65">
        <f t="shared" si="175"/>
        <v>0</v>
      </c>
      <c r="BB95" s="65">
        <f t="shared" si="175"/>
        <v>0</v>
      </c>
      <c r="BC95" s="72">
        <f t="shared" si="175"/>
        <v>0.64080000000000004</v>
      </c>
      <c r="BD95" s="72">
        <f t="shared" si="175"/>
        <v>0</v>
      </c>
      <c r="BE95" s="72">
        <f t="shared" si="175"/>
        <v>0</v>
      </c>
      <c r="BF95" s="72">
        <f t="shared" si="175"/>
        <v>0.64080000000000004</v>
      </c>
      <c r="BG95" s="72">
        <f t="shared" si="175"/>
        <v>0</v>
      </c>
      <c r="BH95" s="72">
        <f t="shared" si="175"/>
        <v>0.65760000000000007</v>
      </c>
      <c r="BI95" s="72">
        <f t="shared" si="175"/>
        <v>0</v>
      </c>
      <c r="BJ95" s="72">
        <f t="shared" si="175"/>
        <v>0</v>
      </c>
      <c r="BK95" s="72">
        <f t="shared" si="175"/>
        <v>0.65760000000000007</v>
      </c>
      <c r="BL95" s="72">
        <f t="shared" si="175"/>
        <v>0</v>
      </c>
      <c r="BM95" s="134">
        <f t="shared" si="175"/>
        <v>0.63791491199999995</v>
      </c>
      <c r="BN95" s="134">
        <f t="shared" si="175"/>
        <v>0</v>
      </c>
      <c r="BO95" s="134">
        <f t="shared" si="175"/>
        <v>0</v>
      </c>
      <c r="BP95" s="134">
        <f t="shared" si="175"/>
        <v>0.63791491199999995</v>
      </c>
      <c r="BQ95" s="134">
        <f t="shared" si="175"/>
        <v>0</v>
      </c>
      <c r="BR95" s="134">
        <f t="shared" si="175"/>
        <v>0.75137639999999994</v>
      </c>
      <c r="BS95" s="134">
        <f t="shared" si="175"/>
        <v>0</v>
      </c>
      <c r="BT95" s="134">
        <f t="shared" si="175"/>
        <v>0</v>
      </c>
      <c r="BU95" s="134">
        <f t="shared" si="175"/>
        <v>0.75137639999999994</v>
      </c>
      <c r="BV95" s="134">
        <f t="shared" si="175"/>
        <v>0</v>
      </c>
      <c r="BW95" s="134">
        <f t="shared" si="175"/>
        <v>0</v>
      </c>
      <c r="BX95" s="134">
        <f t="shared" si="175"/>
        <v>0</v>
      </c>
      <c r="BY95" s="134">
        <f t="shared" si="175"/>
        <v>0</v>
      </c>
      <c r="BZ95" s="134">
        <f t="shared" si="175"/>
        <v>0</v>
      </c>
      <c r="CA95" s="134">
        <f t="shared" si="175"/>
        <v>0</v>
      </c>
      <c r="CB95" s="134">
        <f t="shared" si="175"/>
        <v>0</v>
      </c>
      <c r="CC95" s="134">
        <f t="shared" si="175"/>
        <v>0</v>
      </c>
      <c r="CD95" s="134">
        <f t="shared" si="175"/>
        <v>0</v>
      </c>
      <c r="CE95" s="134">
        <f t="shared" si="175"/>
        <v>0</v>
      </c>
      <c r="CF95" s="134">
        <f t="shared" ref="CF95:CP95" si="176">CF96+CF97+CF98+CF99+CF100</f>
        <v>0</v>
      </c>
      <c r="CG95" s="72">
        <f t="shared" si="176"/>
        <v>1.5645879119999999</v>
      </c>
      <c r="CH95" s="72">
        <f t="shared" si="176"/>
        <v>0</v>
      </c>
      <c r="CI95" s="72">
        <f t="shared" si="176"/>
        <v>0</v>
      </c>
      <c r="CJ95" s="72">
        <f t="shared" si="176"/>
        <v>1.5646149119999999</v>
      </c>
      <c r="CK95" s="72">
        <f t="shared" si="176"/>
        <v>0</v>
      </c>
      <c r="CL95" s="72">
        <f t="shared" si="176"/>
        <v>1.6948764000000001</v>
      </c>
      <c r="CM95" s="72">
        <f t="shared" si="176"/>
        <v>0</v>
      </c>
      <c r="CN95" s="72">
        <f t="shared" si="176"/>
        <v>0</v>
      </c>
      <c r="CO95" s="72">
        <f t="shared" si="176"/>
        <v>1.6948764000000001</v>
      </c>
      <c r="CP95" s="72">
        <f t="shared" si="176"/>
        <v>0</v>
      </c>
      <c r="CQ95" s="30" t="s">
        <v>45</v>
      </c>
    </row>
    <row r="96" spans="1:95" s="5" customFormat="1" ht="57.75" customHeight="1" x14ac:dyDescent="0.25">
      <c r="A96" s="115" t="s">
        <v>325</v>
      </c>
      <c r="B96" s="82" t="s">
        <v>173</v>
      </c>
      <c r="C96" s="56" t="s">
        <v>174</v>
      </c>
      <c r="D96" s="56" t="s">
        <v>73</v>
      </c>
      <c r="E96" s="56">
        <v>2020</v>
      </c>
      <c r="F96" s="56">
        <v>2020</v>
      </c>
      <c r="G96" s="56">
        <v>2020</v>
      </c>
      <c r="H96" s="36">
        <v>0</v>
      </c>
      <c r="I96" s="36">
        <f>BM96</f>
        <v>0</v>
      </c>
      <c r="J96" s="37" t="s">
        <v>46</v>
      </c>
      <c r="K96" s="38">
        <v>0</v>
      </c>
      <c r="L96" s="38">
        <v>0</v>
      </c>
      <c r="M96" s="37" t="s">
        <v>46</v>
      </c>
      <c r="N96" s="35">
        <v>0</v>
      </c>
      <c r="O96" s="38">
        <f>AX96</f>
        <v>0</v>
      </c>
      <c r="P96" s="35" t="s">
        <v>82</v>
      </c>
      <c r="Q96" s="35" t="s">
        <v>82</v>
      </c>
      <c r="R96" s="35" t="s">
        <v>82</v>
      </c>
      <c r="S96" s="35" t="s">
        <v>82</v>
      </c>
      <c r="T96" s="36">
        <f>I96</f>
        <v>0</v>
      </c>
      <c r="U96" s="36">
        <f>L96</f>
        <v>0</v>
      </c>
      <c r="V96" s="38">
        <f>AI96</f>
        <v>0</v>
      </c>
      <c r="W96" s="38">
        <v>0.63</v>
      </c>
      <c r="X96" s="87">
        <v>0</v>
      </c>
      <c r="Y96" s="38">
        <v>0</v>
      </c>
      <c r="Z96" s="87">
        <v>0</v>
      </c>
      <c r="AA96" s="87">
        <v>0</v>
      </c>
      <c r="AB96" s="87">
        <v>0</v>
      </c>
      <c r="AC96" s="87">
        <v>0</v>
      </c>
      <c r="AD96" s="87">
        <v>0</v>
      </c>
      <c r="AE96" s="87">
        <v>0</v>
      </c>
      <c r="AF96" s="87">
        <v>0</v>
      </c>
      <c r="AG96" s="87">
        <v>0</v>
      </c>
      <c r="AH96" s="87">
        <v>0</v>
      </c>
      <c r="AI96" s="169">
        <v>0</v>
      </c>
      <c r="AJ96" s="169">
        <v>0</v>
      </c>
      <c r="AK96" s="169">
        <v>0</v>
      </c>
      <c r="AL96" s="169">
        <v>0</v>
      </c>
      <c r="AM96" s="169">
        <v>0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169">
        <v>0</v>
      </c>
      <c r="AT96" s="169">
        <v>0</v>
      </c>
      <c r="AU96" s="169">
        <v>0</v>
      </c>
      <c r="AV96" s="169">
        <v>0</v>
      </c>
      <c r="AW96" s="98">
        <v>0</v>
      </c>
      <c r="AX96" s="98">
        <v>0</v>
      </c>
      <c r="AY96" s="98">
        <v>0</v>
      </c>
      <c r="AZ96" s="98">
        <v>0</v>
      </c>
      <c r="BA96" s="98">
        <v>0</v>
      </c>
      <c r="BB96" s="98">
        <v>0</v>
      </c>
      <c r="BC96" s="88">
        <v>0</v>
      </c>
      <c r="BD96" s="88">
        <v>0</v>
      </c>
      <c r="BE96" s="88">
        <v>0</v>
      </c>
      <c r="BF96" s="88">
        <v>0</v>
      </c>
      <c r="BG96" s="88">
        <v>0</v>
      </c>
      <c r="BH96" s="88">
        <v>0</v>
      </c>
      <c r="BI96" s="88">
        <v>0</v>
      </c>
      <c r="BJ96" s="88">
        <v>0</v>
      </c>
      <c r="BK96" s="88">
        <v>0</v>
      </c>
      <c r="BL96" s="88">
        <v>0</v>
      </c>
      <c r="BM96" s="136">
        <v>0</v>
      </c>
      <c r="BN96" s="136">
        <v>0</v>
      </c>
      <c r="BO96" s="136">
        <v>0</v>
      </c>
      <c r="BP96" s="136">
        <v>0</v>
      </c>
      <c r="BQ96" s="136">
        <v>0</v>
      </c>
      <c r="BR96" s="136">
        <v>0</v>
      </c>
      <c r="BS96" s="136">
        <v>0</v>
      </c>
      <c r="BT96" s="136">
        <v>0</v>
      </c>
      <c r="BU96" s="136">
        <v>0</v>
      </c>
      <c r="BV96" s="136">
        <v>0</v>
      </c>
      <c r="BW96" s="136">
        <v>0</v>
      </c>
      <c r="BX96" s="136">
        <v>0</v>
      </c>
      <c r="BY96" s="136">
        <v>0</v>
      </c>
      <c r="BZ96" s="136">
        <v>0</v>
      </c>
      <c r="CA96" s="136">
        <v>0</v>
      </c>
      <c r="CB96" s="136">
        <v>0</v>
      </c>
      <c r="CC96" s="136">
        <v>0</v>
      </c>
      <c r="CD96" s="136">
        <v>0</v>
      </c>
      <c r="CE96" s="136">
        <v>0</v>
      </c>
      <c r="CF96" s="136">
        <v>0</v>
      </c>
      <c r="CG96" s="54">
        <f t="shared" si="159"/>
        <v>0</v>
      </c>
      <c r="CH96" s="54">
        <f t="shared" ref="CH96:CN100" si="177">AJ96+AT96+BD96+BN96+BY96</f>
        <v>0</v>
      </c>
      <c r="CI96" s="54">
        <f t="shared" si="177"/>
        <v>0</v>
      </c>
      <c r="CJ96" s="54">
        <f t="shared" si="171"/>
        <v>0</v>
      </c>
      <c r="CK96" s="54">
        <f t="shared" si="177"/>
        <v>0</v>
      </c>
      <c r="CL96" s="54">
        <f t="shared" si="172"/>
        <v>0</v>
      </c>
      <c r="CM96" s="54">
        <f t="shared" si="177"/>
        <v>0</v>
      </c>
      <c r="CN96" s="54">
        <f t="shared" si="177"/>
        <v>0</v>
      </c>
      <c r="CO96" s="54">
        <f t="shared" si="173"/>
        <v>0</v>
      </c>
      <c r="CP96" s="54">
        <f>AR96+BB96+BL96+BV96+CF96</f>
        <v>0</v>
      </c>
      <c r="CQ96" s="30"/>
    </row>
    <row r="97" spans="1:95" s="5" customFormat="1" ht="65.25" customHeight="1" x14ac:dyDescent="0.25">
      <c r="A97" s="115" t="s">
        <v>326</v>
      </c>
      <c r="B97" s="82" t="s">
        <v>218</v>
      </c>
      <c r="C97" s="56" t="s">
        <v>175</v>
      </c>
      <c r="D97" s="56" t="s">
        <v>73</v>
      </c>
      <c r="E97" s="56">
        <v>2019</v>
      </c>
      <c r="F97" s="56">
        <v>2019</v>
      </c>
      <c r="G97" s="56">
        <v>2020</v>
      </c>
      <c r="H97" s="36">
        <v>0.68160500000000002</v>
      </c>
      <c r="I97" s="83">
        <v>0.64080000000000004</v>
      </c>
      <c r="J97" s="37">
        <v>43724</v>
      </c>
      <c r="K97" s="36">
        <v>0.68160500000000002</v>
      </c>
      <c r="L97" s="89">
        <v>0.63791491</v>
      </c>
      <c r="M97" s="37">
        <v>43724</v>
      </c>
      <c r="N97" s="35">
        <v>0</v>
      </c>
      <c r="O97" s="89">
        <v>1.2957075499999999</v>
      </c>
      <c r="P97" s="35" t="s">
        <v>82</v>
      </c>
      <c r="Q97" s="35" t="s">
        <v>82</v>
      </c>
      <c r="R97" s="35" t="s">
        <v>82</v>
      </c>
      <c r="S97" s="35" t="s">
        <v>82</v>
      </c>
      <c r="T97" s="83">
        <v>0.64080000000000004</v>
      </c>
      <c r="U97" s="83">
        <v>0.63791491</v>
      </c>
      <c r="V97" s="38">
        <v>0.63</v>
      </c>
      <c r="W97" s="89">
        <v>0.64080000000000004</v>
      </c>
      <c r="X97" s="99">
        <v>0.63791491</v>
      </c>
      <c r="Y97" s="38">
        <v>0</v>
      </c>
      <c r="Z97" s="87">
        <v>0</v>
      </c>
      <c r="AA97" s="87">
        <v>0</v>
      </c>
      <c r="AB97" s="87">
        <v>0</v>
      </c>
      <c r="AC97" s="87">
        <v>0</v>
      </c>
      <c r="AD97" s="87">
        <v>0</v>
      </c>
      <c r="AE97" s="87">
        <v>0</v>
      </c>
      <c r="AF97" s="87">
        <v>0</v>
      </c>
      <c r="AG97" s="87">
        <v>0</v>
      </c>
      <c r="AH97" s="87">
        <v>0</v>
      </c>
      <c r="AI97" s="169">
        <v>0</v>
      </c>
      <c r="AJ97" s="169">
        <v>0</v>
      </c>
      <c r="AK97" s="169">
        <v>0</v>
      </c>
      <c r="AL97" s="169">
        <v>0</v>
      </c>
      <c r="AM97" s="169">
        <v>0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177">
        <v>0</v>
      </c>
      <c r="AT97" s="177">
        <v>0</v>
      </c>
      <c r="AU97" s="177">
        <v>0</v>
      </c>
      <c r="AV97" s="177">
        <v>0</v>
      </c>
      <c r="AW97" s="87">
        <v>0</v>
      </c>
      <c r="AX97" s="87">
        <v>0</v>
      </c>
      <c r="AY97" s="87">
        <v>0</v>
      </c>
      <c r="AZ97" s="87">
        <v>0</v>
      </c>
      <c r="BA97" s="87">
        <v>0</v>
      </c>
      <c r="BB97" s="87">
        <v>0</v>
      </c>
      <c r="BC97" s="88">
        <f>0.534*1.2</f>
        <v>0.64080000000000004</v>
      </c>
      <c r="BD97" s="88">
        <v>0</v>
      </c>
      <c r="BE97" s="88">
        <v>0</v>
      </c>
      <c r="BF97" s="88">
        <f>0.534*1.2</f>
        <v>0.64080000000000004</v>
      </c>
      <c r="BG97" s="88">
        <v>0</v>
      </c>
      <c r="BH97" s="88">
        <f>0.548*1.2</f>
        <v>0.65760000000000007</v>
      </c>
      <c r="BI97" s="88">
        <v>0</v>
      </c>
      <c r="BJ97" s="88">
        <v>0</v>
      </c>
      <c r="BK97" s="88">
        <f>0.548*1.2</f>
        <v>0.65760000000000007</v>
      </c>
      <c r="BL97" s="88">
        <v>0</v>
      </c>
      <c r="BM97" s="136">
        <f>0.53159576*1.2</f>
        <v>0.63791491199999995</v>
      </c>
      <c r="BN97" s="136">
        <v>0</v>
      </c>
      <c r="BO97" s="136">
        <v>0</v>
      </c>
      <c r="BP97" s="136">
        <f>0.53159576*1.2</f>
        <v>0.63791491199999995</v>
      </c>
      <c r="BQ97" s="136">
        <v>0</v>
      </c>
      <c r="BR97" s="136">
        <f>0.626147*1.2</f>
        <v>0.75137639999999994</v>
      </c>
      <c r="BS97" s="136">
        <v>0</v>
      </c>
      <c r="BT97" s="136">
        <v>0</v>
      </c>
      <c r="BU97" s="136">
        <f>0.626147*1.2</f>
        <v>0.75137639999999994</v>
      </c>
      <c r="BV97" s="136">
        <v>0</v>
      </c>
      <c r="BW97" s="136">
        <v>0</v>
      </c>
      <c r="BX97" s="136">
        <v>0</v>
      </c>
      <c r="BY97" s="136">
        <v>0</v>
      </c>
      <c r="BZ97" s="136">
        <v>0</v>
      </c>
      <c r="CA97" s="136">
        <v>0</v>
      </c>
      <c r="CB97" s="136">
        <v>0</v>
      </c>
      <c r="CC97" s="136">
        <v>0</v>
      </c>
      <c r="CD97" s="136">
        <v>0</v>
      </c>
      <c r="CE97" s="136">
        <v>0</v>
      </c>
      <c r="CF97" s="136">
        <v>0</v>
      </c>
      <c r="CG97" s="54">
        <f t="shared" si="159"/>
        <v>1.2787149119999999</v>
      </c>
      <c r="CH97" s="54">
        <f t="shared" si="177"/>
        <v>0</v>
      </c>
      <c r="CI97" s="54">
        <f t="shared" si="177"/>
        <v>0</v>
      </c>
      <c r="CJ97" s="54">
        <f t="shared" si="171"/>
        <v>1.2787149119999999</v>
      </c>
      <c r="CK97" s="54">
        <f t="shared" si="177"/>
        <v>0</v>
      </c>
      <c r="CL97" s="54">
        <f t="shared" si="172"/>
        <v>1.4089764</v>
      </c>
      <c r="CM97" s="54">
        <f t="shared" si="177"/>
        <v>0</v>
      </c>
      <c r="CN97" s="54">
        <f t="shared" si="177"/>
        <v>0</v>
      </c>
      <c r="CO97" s="54">
        <f t="shared" si="173"/>
        <v>1.4089764</v>
      </c>
      <c r="CP97" s="54">
        <f>AR97+BB97+BL97+BV97+CF97</f>
        <v>0</v>
      </c>
      <c r="CQ97" s="40"/>
    </row>
    <row r="98" spans="1:95" s="5" customFormat="1" ht="65.25" customHeight="1" x14ac:dyDescent="0.25">
      <c r="A98" s="115" t="s">
        <v>327</v>
      </c>
      <c r="B98" s="82" t="s">
        <v>218</v>
      </c>
      <c r="C98" s="56" t="s">
        <v>72</v>
      </c>
      <c r="D98" s="56" t="s">
        <v>73</v>
      </c>
      <c r="E98" s="56">
        <v>2020</v>
      </c>
      <c r="F98" s="56">
        <v>2020</v>
      </c>
      <c r="G98" s="56">
        <v>2020</v>
      </c>
      <c r="H98" s="36">
        <v>0</v>
      </c>
      <c r="I98" s="36">
        <v>0.63</v>
      </c>
      <c r="J98" s="37">
        <v>0</v>
      </c>
      <c r="K98" s="36">
        <v>0</v>
      </c>
      <c r="L98" s="89">
        <v>0</v>
      </c>
      <c r="M98" s="37">
        <v>0</v>
      </c>
      <c r="N98" s="35">
        <v>0</v>
      </c>
      <c r="O98" s="89">
        <v>0</v>
      </c>
      <c r="P98" s="35" t="s">
        <v>82</v>
      </c>
      <c r="Q98" s="35" t="s">
        <v>82</v>
      </c>
      <c r="R98" s="35" t="s">
        <v>82</v>
      </c>
      <c r="S98" s="35" t="s">
        <v>82</v>
      </c>
      <c r="T98" s="83">
        <v>0.63</v>
      </c>
      <c r="U98" s="83">
        <v>0</v>
      </c>
      <c r="V98" s="89">
        <v>0</v>
      </c>
      <c r="W98" s="89">
        <v>0.63</v>
      </c>
      <c r="X98" s="99">
        <v>0</v>
      </c>
      <c r="Y98" s="38">
        <v>0</v>
      </c>
      <c r="Z98" s="87">
        <v>0</v>
      </c>
      <c r="AA98" s="87">
        <v>0</v>
      </c>
      <c r="AB98" s="87">
        <v>0</v>
      </c>
      <c r="AC98" s="87">
        <v>0</v>
      </c>
      <c r="AD98" s="87">
        <v>0</v>
      </c>
      <c r="AE98" s="87">
        <v>0</v>
      </c>
      <c r="AF98" s="87">
        <v>0</v>
      </c>
      <c r="AG98" s="87">
        <v>0</v>
      </c>
      <c r="AH98" s="87">
        <v>0</v>
      </c>
      <c r="AI98" s="169">
        <v>0</v>
      </c>
      <c r="AJ98" s="169">
        <v>0</v>
      </c>
      <c r="AK98" s="169">
        <v>0</v>
      </c>
      <c r="AL98" s="169">
        <v>0</v>
      </c>
      <c r="AM98" s="169">
        <v>0</v>
      </c>
      <c r="AN98" s="98">
        <v>0</v>
      </c>
      <c r="AO98" s="98">
        <v>0</v>
      </c>
      <c r="AP98" s="98">
        <v>0</v>
      </c>
      <c r="AQ98" s="98">
        <v>0</v>
      </c>
      <c r="AR98" s="98">
        <v>0</v>
      </c>
      <c r="AS98" s="177">
        <v>0</v>
      </c>
      <c r="AT98" s="177">
        <v>0</v>
      </c>
      <c r="AU98" s="177">
        <v>0</v>
      </c>
      <c r="AV98" s="177">
        <v>0</v>
      </c>
      <c r="AW98" s="87">
        <v>0</v>
      </c>
      <c r="AX98" s="87">
        <v>0</v>
      </c>
      <c r="AY98" s="87">
        <v>0</v>
      </c>
      <c r="AZ98" s="87">
        <v>0</v>
      </c>
      <c r="BA98" s="87">
        <v>0</v>
      </c>
      <c r="BB98" s="87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8">
        <v>0</v>
      </c>
      <c r="BI98" s="88">
        <v>0</v>
      </c>
      <c r="BJ98" s="88">
        <v>0</v>
      </c>
      <c r="BK98" s="88">
        <v>0</v>
      </c>
      <c r="BL98" s="88">
        <v>0</v>
      </c>
      <c r="BM98" s="136">
        <v>0</v>
      </c>
      <c r="BN98" s="136">
        <v>0</v>
      </c>
      <c r="BO98" s="136">
        <v>0</v>
      </c>
      <c r="BP98" s="136">
        <v>0</v>
      </c>
      <c r="BQ98" s="136">
        <v>0</v>
      </c>
      <c r="BR98" s="136">
        <v>0</v>
      </c>
      <c r="BS98" s="136">
        <v>0</v>
      </c>
      <c r="BT98" s="136">
        <v>0</v>
      </c>
      <c r="BU98" s="136">
        <v>0</v>
      </c>
      <c r="BV98" s="136">
        <v>0</v>
      </c>
      <c r="BW98" s="136">
        <v>0</v>
      </c>
      <c r="BX98" s="136">
        <v>0</v>
      </c>
      <c r="BY98" s="136">
        <v>0</v>
      </c>
      <c r="BZ98" s="136">
        <v>0</v>
      </c>
      <c r="CA98" s="136">
        <v>0</v>
      </c>
      <c r="CB98" s="136">
        <v>0</v>
      </c>
      <c r="CC98" s="136">
        <v>0</v>
      </c>
      <c r="CD98" s="136">
        <v>0</v>
      </c>
      <c r="CE98" s="136">
        <v>0</v>
      </c>
      <c r="CF98" s="136">
        <v>0</v>
      </c>
      <c r="CG98" s="54">
        <f t="shared" ref="CG98" si="178">AI98+AS98+BC98+BM98+BW98</f>
        <v>0</v>
      </c>
      <c r="CH98" s="54">
        <f t="shared" ref="CH98" si="179">AJ98+AT98+BD98+BN98+BY98</f>
        <v>0</v>
      </c>
      <c r="CI98" s="54">
        <f t="shared" ref="CI98" si="180">AK98+AU98+BE98+BO98+BZ98</f>
        <v>0</v>
      </c>
      <c r="CJ98" s="54">
        <f t="shared" ref="CJ98" si="181">AL98+AV98+BF98+BP98+BZ98</f>
        <v>0</v>
      </c>
      <c r="CK98" s="54">
        <f t="shared" ref="CK98" si="182">AM98+AW98+BG98+BQ98+CB98</f>
        <v>0</v>
      </c>
      <c r="CL98" s="54">
        <f t="shared" ref="CL98" si="183">AN98+AX98+BH98+BR98+CB98</f>
        <v>0</v>
      </c>
      <c r="CM98" s="54">
        <f t="shared" ref="CM98" si="184">AO98+AY98+BI98+BS98+CD98</f>
        <v>0</v>
      </c>
      <c r="CN98" s="54">
        <f t="shared" ref="CN98" si="185">AP98+AZ98+BJ98+BT98+CE98</f>
        <v>0</v>
      </c>
      <c r="CO98" s="54">
        <f t="shared" ref="CO98" si="186">AQ98+BA98+BK98+BU98+CE98</f>
        <v>0</v>
      </c>
      <c r="CP98" s="54">
        <f>AR98+BB98+BL98+BV98+CF98</f>
        <v>0</v>
      </c>
      <c r="CQ98" s="40"/>
    </row>
    <row r="99" spans="1:95" s="5" customFormat="1" ht="65.25" customHeight="1" x14ac:dyDescent="0.25">
      <c r="A99" s="115" t="s">
        <v>328</v>
      </c>
      <c r="B99" s="82" t="s">
        <v>176</v>
      </c>
      <c r="C99" s="56" t="s">
        <v>177</v>
      </c>
      <c r="D99" s="56" t="s">
        <v>70</v>
      </c>
      <c r="E99" s="56">
        <v>2017</v>
      </c>
      <c r="F99" s="56">
        <v>2017</v>
      </c>
      <c r="G99" s="56">
        <v>2017</v>
      </c>
      <c r="H99" s="36">
        <v>6.0419E-2</v>
      </c>
      <c r="I99" s="36">
        <v>0.28587299999999999</v>
      </c>
      <c r="J99" s="37">
        <v>42772</v>
      </c>
      <c r="K99" s="38">
        <v>6.0419E-2</v>
      </c>
      <c r="L99" s="38">
        <v>0.28587299999999999</v>
      </c>
      <c r="M99" s="37">
        <v>42772</v>
      </c>
      <c r="N99" s="35">
        <v>0</v>
      </c>
      <c r="O99" s="38">
        <v>0.28599999999999998</v>
      </c>
      <c r="P99" s="35" t="s">
        <v>82</v>
      </c>
      <c r="Q99" s="35" t="s">
        <v>82</v>
      </c>
      <c r="R99" s="35" t="s">
        <v>82</v>
      </c>
      <c r="S99" s="35" t="s">
        <v>82</v>
      </c>
      <c r="T99" s="36">
        <f>I99</f>
        <v>0.28587299999999999</v>
      </c>
      <c r="U99" s="36">
        <f>L99</f>
        <v>0.28587299999999999</v>
      </c>
      <c r="V99" s="38">
        <v>0.28599999999999998</v>
      </c>
      <c r="W99" s="38">
        <v>0.28599999999999998</v>
      </c>
      <c r="X99" s="38">
        <v>0.28599999999999998</v>
      </c>
      <c r="Y99" s="38">
        <v>0</v>
      </c>
      <c r="Z99" s="87">
        <v>0</v>
      </c>
      <c r="AA99" s="87">
        <v>0</v>
      </c>
      <c r="AB99" s="87">
        <v>0</v>
      </c>
      <c r="AC99" s="87">
        <v>0</v>
      </c>
      <c r="AD99" s="87">
        <v>0</v>
      </c>
      <c r="AE99" s="87">
        <v>0</v>
      </c>
      <c r="AF99" s="87">
        <v>0</v>
      </c>
      <c r="AG99" s="87">
        <v>0</v>
      </c>
      <c r="AH99" s="87">
        <v>0</v>
      </c>
      <c r="AI99" s="169">
        <v>0.28587299999999999</v>
      </c>
      <c r="AJ99" s="169">
        <v>0</v>
      </c>
      <c r="AK99" s="169">
        <v>0</v>
      </c>
      <c r="AL99" s="169">
        <v>0.28589999999999999</v>
      </c>
      <c r="AM99" s="169">
        <v>0</v>
      </c>
      <c r="AN99" s="169">
        <v>0.28589999999999999</v>
      </c>
      <c r="AO99" s="169">
        <v>0</v>
      </c>
      <c r="AP99" s="169">
        <v>0</v>
      </c>
      <c r="AQ99" s="169">
        <v>0.28589999999999999</v>
      </c>
      <c r="AR99" s="169">
        <v>0</v>
      </c>
      <c r="AS99" s="177">
        <v>0</v>
      </c>
      <c r="AT99" s="177">
        <v>0</v>
      </c>
      <c r="AU99" s="177">
        <v>0</v>
      </c>
      <c r="AV99" s="177">
        <v>0</v>
      </c>
      <c r="AW99" s="87">
        <v>0</v>
      </c>
      <c r="AX99" s="87">
        <v>0</v>
      </c>
      <c r="AY99" s="87">
        <v>0</v>
      </c>
      <c r="AZ99" s="87">
        <v>0</v>
      </c>
      <c r="BA99" s="87">
        <v>0</v>
      </c>
      <c r="BB99" s="87">
        <v>0</v>
      </c>
      <c r="BC99" s="88">
        <v>0</v>
      </c>
      <c r="BD99" s="88">
        <v>0</v>
      </c>
      <c r="BE99" s="88">
        <v>0</v>
      </c>
      <c r="BF99" s="88">
        <v>0</v>
      </c>
      <c r="BG99" s="88">
        <v>0</v>
      </c>
      <c r="BH99" s="88">
        <v>0</v>
      </c>
      <c r="BI99" s="88">
        <v>0</v>
      </c>
      <c r="BJ99" s="88">
        <v>0</v>
      </c>
      <c r="BK99" s="88">
        <v>0</v>
      </c>
      <c r="BL99" s="88">
        <v>0</v>
      </c>
      <c r="BM99" s="136">
        <v>0</v>
      </c>
      <c r="BN99" s="136">
        <v>0</v>
      </c>
      <c r="BO99" s="136">
        <v>0</v>
      </c>
      <c r="BP99" s="136">
        <v>0</v>
      </c>
      <c r="BQ99" s="136">
        <v>0</v>
      </c>
      <c r="BR99" s="136">
        <v>0</v>
      </c>
      <c r="BS99" s="136">
        <v>0</v>
      </c>
      <c r="BT99" s="136">
        <v>0</v>
      </c>
      <c r="BU99" s="136">
        <v>0</v>
      </c>
      <c r="BV99" s="136">
        <v>0</v>
      </c>
      <c r="BW99" s="136">
        <v>0</v>
      </c>
      <c r="BX99" s="136">
        <v>0</v>
      </c>
      <c r="BY99" s="136">
        <v>0</v>
      </c>
      <c r="BZ99" s="136">
        <v>0</v>
      </c>
      <c r="CA99" s="136">
        <v>0</v>
      </c>
      <c r="CB99" s="136">
        <v>0</v>
      </c>
      <c r="CC99" s="136">
        <v>0</v>
      </c>
      <c r="CD99" s="136">
        <v>0</v>
      </c>
      <c r="CE99" s="136">
        <v>0</v>
      </c>
      <c r="CF99" s="136">
        <v>0</v>
      </c>
      <c r="CG99" s="54">
        <f t="shared" si="159"/>
        <v>0.28587299999999999</v>
      </c>
      <c r="CH99" s="54">
        <f t="shared" si="177"/>
        <v>0</v>
      </c>
      <c r="CI99" s="54">
        <f t="shared" si="177"/>
        <v>0</v>
      </c>
      <c r="CJ99" s="54">
        <f t="shared" si="171"/>
        <v>0.28589999999999999</v>
      </c>
      <c r="CK99" s="54">
        <f t="shared" si="177"/>
        <v>0</v>
      </c>
      <c r="CL99" s="54">
        <f t="shared" si="172"/>
        <v>0.28589999999999999</v>
      </c>
      <c r="CM99" s="54">
        <f t="shared" si="177"/>
        <v>0</v>
      </c>
      <c r="CN99" s="54">
        <f t="shared" si="177"/>
        <v>0</v>
      </c>
      <c r="CO99" s="54">
        <f t="shared" si="173"/>
        <v>0.28589999999999999</v>
      </c>
      <c r="CP99" s="54">
        <f>AR99+BB99+BL99+BV99+CF99</f>
        <v>0</v>
      </c>
      <c r="CQ99" s="30"/>
    </row>
    <row r="100" spans="1:95" s="5" customFormat="1" ht="65.25" customHeight="1" x14ac:dyDescent="0.25">
      <c r="A100" s="115" t="s">
        <v>329</v>
      </c>
      <c r="B100" s="82" t="s">
        <v>178</v>
      </c>
      <c r="C100" s="56" t="s">
        <v>179</v>
      </c>
      <c r="D100" s="56" t="s">
        <v>297</v>
      </c>
      <c r="E100" s="56">
        <v>2016</v>
      </c>
      <c r="F100" s="56">
        <v>2016</v>
      </c>
      <c r="G100" s="56">
        <v>2017</v>
      </c>
      <c r="H100" s="36">
        <v>0.27400042800000002</v>
      </c>
      <c r="I100" s="36">
        <v>1.2592350000000001</v>
      </c>
      <c r="J100" s="37">
        <v>42458</v>
      </c>
      <c r="K100" s="38">
        <v>0.27400042800000002</v>
      </c>
      <c r="L100" s="38">
        <v>1.2592350000000001</v>
      </c>
      <c r="M100" s="37">
        <v>42458</v>
      </c>
      <c r="N100" s="35">
        <v>0</v>
      </c>
      <c r="O100" s="38">
        <v>1.2589999999999999</v>
      </c>
      <c r="P100" s="35" t="s">
        <v>82</v>
      </c>
      <c r="Q100" s="35" t="s">
        <v>82</v>
      </c>
      <c r="R100" s="35" t="s">
        <v>82</v>
      </c>
      <c r="S100" s="35" t="s">
        <v>82</v>
      </c>
      <c r="T100" s="36">
        <f>I100</f>
        <v>1.2592350000000001</v>
      </c>
      <c r="U100" s="36">
        <f>L100</f>
        <v>1.2592350000000001</v>
      </c>
      <c r="V100" s="38">
        <v>1.2589999999999999</v>
      </c>
      <c r="W100" s="38">
        <v>1.2589999999999999</v>
      </c>
      <c r="X100" s="38">
        <v>1.2589999999999999</v>
      </c>
      <c r="Y100" s="38">
        <v>1.2592350000000001</v>
      </c>
      <c r="Z100" s="87">
        <v>0</v>
      </c>
      <c r="AA100" s="38">
        <v>0</v>
      </c>
      <c r="AB100" s="38">
        <v>1.2592350000000001</v>
      </c>
      <c r="AC100" s="87">
        <v>0</v>
      </c>
      <c r="AD100" s="38">
        <v>1.2592350000000001</v>
      </c>
      <c r="AE100" s="87">
        <v>0</v>
      </c>
      <c r="AF100" s="87">
        <v>0</v>
      </c>
      <c r="AG100" s="38">
        <v>1.2592350000000001</v>
      </c>
      <c r="AH100" s="87">
        <v>0</v>
      </c>
      <c r="AI100" s="169">
        <v>0</v>
      </c>
      <c r="AJ100" s="169">
        <v>0</v>
      </c>
      <c r="AK100" s="169">
        <v>0</v>
      </c>
      <c r="AL100" s="169">
        <v>0</v>
      </c>
      <c r="AM100" s="169">
        <v>0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169">
        <v>0</v>
      </c>
      <c r="AT100" s="169">
        <v>0</v>
      </c>
      <c r="AU100" s="169">
        <v>0</v>
      </c>
      <c r="AV100" s="169">
        <v>0</v>
      </c>
      <c r="AW100" s="98">
        <v>0</v>
      </c>
      <c r="AX100" s="98">
        <v>0</v>
      </c>
      <c r="AY100" s="98">
        <v>0</v>
      </c>
      <c r="AZ100" s="98">
        <v>0</v>
      </c>
      <c r="BA100" s="98">
        <v>0</v>
      </c>
      <c r="BB100" s="98">
        <v>0</v>
      </c>
      <c r="BC100" s="88">
        <v>0</v>
      </c>
      <c r="BD100" s="88">
        <v>0</v>
      </c>
      <c r="BE100" s="88">
        <v>0</v>
      </c>
      <c r="BF100" s="88">
        <v>0</v>
      </c>
      <c r="BG100" s="88">
        <v>0</v>
      </c>
      <c r="BH100" s="88">
        <v>0</v>
      </c>
      <c r="BI100" s="88">
        <v>0</v>
      </c>
      <c r="BJ100" s="88">
        <v>0</v>
      </c>
      <c r="BK100" s="88">
        <v>0</v>
      </c>
      <c r="BL100" s="88">
        <v>0</v>
      </c>
      <c r="BM100" s="136">
        <v>0</v>
      </c>
      <c r="BN100" s="136">
        <v>0</v>
      </c>
      <c r="BO100" s="136">
        <v>0</v>
      </c>
      <c r="BP100" s="136">
        <v>0</v>
      </c>
      <c r="BQ100" s="136">
        <v>0</v>
      </c>
      <c r="BR100" s="136">
        <v>0</v>
      </c>
      <c r="BS100" s="136">
        <v>0</v>
      </c>
      <c r="BT100" s="136">
        <v>0</v>
      </c>
      <c r="BU100" s="136">
        <v>0</v>
      </c>
      <c r="BV100" s="136">
        <v>0</v>
      </c>
      <c r="BW100" s="136">
        <v>0</v>
      </c>
      <c r="BX100" s="136">
        <v>0</v>
      </c>
      <c r="BY100" s="136">
        <v>0</v>
      </c>
      <c r="BZ100" s="136">
        <v>0</v>
      </c>
      <c r="CA100" s="136">
        <v>0</v>
      </c>
      <c r="CB100" s="136">
        <v>0</v>
      </c>
      <c r="CC100" s="136">
        <v>0</v>
      </c>
      <c r="CD100" s="136">
        <v>0</v>
      </c>
      <c r="CE100" s="136">
        <v>0</v>
      </c>
      <c r="CF100" s="136">
        <v>0</v>
      </c>
      <c r="CG100" s="54">
        <f t="shared" si="159"/>
        <v>0</v>
      </c>
      <c r="CH100" s="54">
        <f t="shared" si="177"/>
        <v>0</v>
      </c>
      <c r="CI100" s="54">
        <f t="shared" si="177"/>
        <v>0</v>
      </c>
      <c r="CJ100" s="54">
        <f t="shared" si="171"/>
        <v>0</v>
      </c>
      <c r="CK100" s="54">
        <f t="shared" si="177"/>
        <v>0</v>
      </c>
      <c r="CL100" s="54">
        <f t="shared" si="172"/>
        <v>0</v>
      </c>
      <c r="CM100" s="54">
        <f t="shared" si="177"/>
        <v>0</v>
      </c>
      <c r="CN100" s="54">
        <f t="shared" si="177"/>
        <v>0</v>
      </c>
      <c r="CO100" s="54">
        <f t="shared" si="173"/>
        <v>0</v>
      </c>
      <c r="CP100" s="54">
        <f>AR100+BB100+BL100+BV100+CF100</f>
        <v>0</v>
      </c>
      <c r="CQ100" s="30"/>
    </row>
    <row r="101" spans="1:95" s="31" customFormat="1" ht="47.25" x14ac:dyDescent="0.25">
      <c r="A101" s="111" t="s">
        <v>330</v>
      </c>
      <c r="B101" s="33" t="s">
        <v>180</v>
      </c>
      <c r="C101" s="34" t="s">
        <v>44</v>
      </c>
      <c r="D101" s="34" t="s">
        <v>45</v>
      </c>
      <c r="E101" s="34" t="s">
        <v>45</v>
      </c>
      <c r="F101" s="34" t="s">
        <v>45</v>
      </c>
      <c r="G101" s="34" t="s">
        <v>45</v>
      </c>
      <c r="H101" s="65">
        <f>H102</f>
        <v>1.0489999999999999</v>
      </c>
      <c r="I101" s="65">
        <f t="shared" ref="I101:BT101" si="187">I102</f>
        <v>1.159</v>
      </c>
      <c r="J101" s="66">
        <v>43141</v>
      </c>
      <c r="K101" s="65">
        <f t="shared" si="187"/>
        <v>1.0489999999999999</v>
      </c>
      <c r="L101" s="65">
        <f t="shared" si="187"/>
        <v>1.159</v>
      </c>
      <c r="M101" s="66">
        <v>43141</v>
      </c>
      <c r="N101" s="65">
        <f t="shared" si="187"/>
        <v>0</v>
      </c>
      <c r="O101" s="65">
        <f t="shared" si="187"/>
        <v>1.159</v>
      </c>
      <c r="P101" s="30" t="s">
        <v>82</v>
      </c>
      <c r="Q101" s="30" t="s">
        <v>82</v>
      </c>
      <c r="R101" s="30" t="s">
        <v>82</v>
      </c>
      <c r="S101" s="30" t="s">
        <v>82</v>
      </c>
      <c r="T101" s="65">
        <f t="shared" si="187"/>
        <v>1.159</v>
      </c>
      <c r="U101" s="65">
        <f t="shared" si="187"/>
        <v>1.159</v>
      </c>
      <c r="V101" s="65">
        <f t="shared" si="187"/>
        <v>0.63</v>
      </c>
      <c r="W101" s="65">
        <f t="shared" si="187"/>
        <v>1.159</v>
      </c>
      <c r="X101" s="65">
        <f t="shared" si="187"/>
        <v>1.159</v>
      </c>
      <c r="Y101" s="65">
        <f t="shared" si="187"/>
        <v>0</v>
      </c>
      <c r="Z101" s="65">
        <f t="shared" si="187"/>
        <v>0</v>
      </c>
      <c r="AA101" s="65">
        <f t="shared" si="187"/>
        <v>0</v>
      </c>
      <c r="AB101" s="65">
        <f t="shared" si="187"/>
        <v>0</v>
      </c>
      <c r="AC101" s="65">
        <f t="shared" si="187"/>
        <v>0</v>
      </c>
      <c r="AD101" s="65">
        <f t="shared" si="187"/>
        <v>0</v>
      </c>
      <c r="AE101" s="65">
        <f t="shared" si="187"/>
        <v>0</v>
      </c>
      <c r="AF101" s="65">
        <f t="shared" si="187"/>
        <v>0</v>
      </c>
      <c r="AG101" s="65">
        <f t="shared" si="187"/>
        <v>0</v>
      </c>
      <c r="AH101" s="65">
        <f t="shared" si="187"/>
        <v>0</v>
      </c>
      <c r="AI101" s="140">
        <f t="shared" si="187"/>
        <v>0</v>
      </c>
      <c r="AJ101" s="140">
        <f t="shared" si="187"/>
        <v>0</v>
      </c>
      <c r="AK101" s="140">
        <f t="shared" si="187"/>
        <v>0</v>
      </c>
      <c r="AL101" s="140">
        <f t="shared" si="187"/>
        <v>0</v>
      </c>
      <c r="AM101" s="140">
        <f t="shared" si="187"/>
        <v>0</v>
      </c>
      <c r="AN101" s="65">
        <f t="shared" si="187"/>
        <v>0</v>
      </c>
      <c r="AO101" s="65">
        <f t="shared" si="187"/>
        <v>0</v>
      </c>
      <c r="AP101" s="65">
        <f t="shared" si="187"/>
        <v>0</v>
      </c>
      <c r="AQ101" s="65">
        <f t="shared" si="187"/>
        <v>0</v>
      </c>
      <c r="AR101" s="65">
        <f t="shared" si="187"/>
        <v>0</v>
      </c>
      <c r="AS101" s="140">
        <f t="shared" si="187"/>
        <v>1.159</v>
      </c>
      <c r="AT101" s="140">
        <f t="shared" si="187"/>
        <v>0</v>
      </c>
      <c r="AU101" s="140">
        <f t="shared" si="187"/>
        <v>0</v>
      </c>
      <c r="AV101" s="140">
        <f t="shared" si="187"/>
        <v>1.159</v>
      </c>
      <c r="AW101" s="65">
        <f t="shared" si="187"/>
        <v>0</v>
      </c>
      <c r="AX101" s="65">
        <f t="shared" si="187"/>
        <v>1.159</v>
      </c>
      <c r="AY101" s="65">
        <f t="shared" si="187"/>
        <v>0</v>
      </c>
      <c r="AZ101" s="65">
        <f t="shared" si="187"/>
        <v>0</v>
      </c>
      <c r="BA101" s="65">
        <f t="shared" si="187"/>
        <v>1.159</v>
      </c>
      <c r="BB101" s="65">
        <f t="shared" si="187"/>
        <v>0</v>
      </c>
      <c r="BC101" s="72">
        <f t="shared" si="187"/>
        <v>0</v>
      </c>
      <c r="BD101" s="72">
        <f t="shared" si="187"/>
        <v>0</v>
      </c>
      <c r="BE101" s="72">
        <f t="shared" si="187"/>
        <v>0</v>
      </c>
      <c r="BF101" s="72">
        <f t="shared" si="187"/>
        <v>0</v>
      </c>
      <c r="BG101" s="72">
        <f t="shared" si="187"/>
        <v>0</v>
      </c>
      <c r="BH101" s="72">
        <f t="shared" si="187"/>
        <v>0</v>
      </c>
      <c r="BI101" s="72">
        <f t="shared" si="187"/>
        <v>0</v>
      </c>
      <c r="BJ101" s="72">
        <f t="shared" si="187"/>
        <v>0</v>
      </c>
      <c r="BK101" s="72">
        <f t="shared" si="187"/>
        <v>0</v>
      </c>
      <c r="BL101" s="72">
        <f t="shared" si="187"/>
        <v>0</v>
      </c>
      <c r="BM101" s="134">
        <f t="shared" si="187"/>
        <v>0</v>
      </c>
      <c r="BN101" s="134">
        <f t="shared" si="187"/>
        <v>0</v>
      </c>
      <c r="BO101" s="134">
        <f t="shared" si="187"/>
        <v>0</v>
      </c>
      <c r="BP101" s="134">
        <f t="shared" si="187"/>
        <v>0</v>
      </c>
      <c r="BQ101" s="134">
        <f t="shared" si="187"/>
        <v>0</v>
      </c>
      <c r="BR101" s="134">
        <f t="shared" si="187"/>
        <v>0</v>
      </c>
      <c r="BS101" s="134">
        <f t="shared" si="187"/>
        <v>0</v>
      </c>
      <c r="BT101" s="134">
        <f t="shared" si="187"/>
        <v>0</v>
      </c>
      <c r="BU101" s="134">
        <f t="shared" ref="BU101:CP101" si="188">BU102</f>
        <v>0</v>
      </c>
      <c r="BV101" s="134">
        <f t="shared" si="188"/>
        <v>0</v>
      </c>
      <c r="BW101" s="134">
        <f t="shared" si="188"/>
        <v>0</v>
      </c>
      <c r="BX101" s="134">
        <f t="shared" si="188"/>
        <v>0</v>
      </c>
      <c r="BY101" s="134">
        <f t="shared" si="188"/>
        <v>0</v>
      </c>
      <c r="BZ101" s="134">
        <f t="shared" si="188"/>
        <v>0</v>
      </c>
      <c r="CA101" s="134">
        <f t="shared" si="188"/>
        <v>0</v>
      </c>
      <c r="CB101" s="134">
        <f t="shared" si="188"/>
        <v>0</v>
      </c>
      <c r="CC101" s="134">
        <f t="shared" si="188"/>
        <v>0</v>
      </c>
      <c r="CD101" s="134">
        <f t="shared" si="188"/>
        <v>0</v>
      </c>
      <c r="CE101" s="134">
        <f t="shared" si="188"/>
        <v>0</v>
      </c>
      <c r="CF101" s="134">
        <f t="shared" si="188"/>
        <v>0</v>
      </c>
      <c r="CG101" s="72">
        <f t="shared" si="188"/>
        <v>1.159</v>
      </c>
      <c r="CH101" s="72">
        <f t="shared" si="188"/>
        <v>0</v>
      </c>
      <c r="CI101" s="72">
        <f t="shared" si="188"/>
        <v>0</v>
      </c>
      <c r="CJ101" s="72">
        <f t="shared" si="188"/>
        <v>1.159</v>
      </c>
      <c r="CK101" s="72">
        <f t="shared" si="188"/>
        <v>0</v>
      </c>
      <c r="CL101" s="72">
        <f t="shared" si="188"/>
        <v>1.159</v>
      </c>
      <c r="CM101" s="72">
        <f t="shared" si="188"/>
        <v>0</v>
      </c>
      <c r="CN101" s="72">
        <f t="shared" si="188"/>
        <v>0</v>
      </c>
      <c r="CO101" s="72">
        <f t="shared" si="188"/>
        <v>1.159</v>
      </c>
      <c r="CP101" s="72">
        <f t="shared" si="188"/>
        <v>0</v>
      </c>
      <c r="CQ101" s="68"/>
    </row>
    <row r="102" spans="1:95" s="5" customFormat="1" ht="69" customHeight="1" x14ac:dyDescent="0.25">
      <c r="A102" s="116" t="s">
        <v>331</v>
      </c>
      <c r="B102" s="82" t="s">
        <v>181</v>
      </c>
      <c r="C102" s="56" t="s">
        <v>182</v>
      </c>
      <c r="D102" s="56" t="s">
        <v>122</v>
      </c>
      <c r="E102" s="56">
        <v>2018</v>
      </c>
      <c r="F102" s="56">
        <v>2018</v>
      </c>
      <c r="G102" s="56">
        <v>2018</v>
      </c>
      <c r="H102" s="36">
        <v>1.0489999999999999</v>
      </c>
      <c r="I102" s="36">
        <v>1.159</v>
      </c>
      <c r="J102" s="37">
        <v>43141</v>
      </c>
      <c r="K102" s="36">
        <v>1.0489999999999999</v>
      </c>
      <c r="L102" s="36">
        <v>1.159</v>
      </c>
      <c r="M102" s="37">
        <v>43141</v>
      </c>
      <c r="N102" s="35">
        <v>0</v>
      </c>
      <c r="O102" s="38">
        <f>AX102</f>
        <v>1.159</v>
      </c>
      <c r="P102" s="35" t="s">
        <v>82</v>
      </c>
      <c r="Q102" s="35" t="s">
        <v>82</v>
      </c>
      <c r="R102" s="35" t="s">
        <v>82</v>
      </c>
      <c r="S102" s="35" t="s">
        <v>82</v>
      </c>
      <c r="T102" s="36">
        <f>I102</f>
        <v>1.159</v>
      </c>
      <c r="U102" s="36">
        <f>L102</f>
        <v>1.159</v>
      </c>
      <c r="V102" s="38">
        <v>0.63</v>
      </c>
      <c r="W102" s="38">
        <v>1.159</v>
      </c>
      <c r="X102" s="38">
        <f>AX102</f>
        <v>1.159</v>
      </c>
      <c r="Y102" s="38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169">
        <v>0</v>
      </c>
      <c r="AJ102" s="169">
        <v>0</v>
      </c>
      <c r="AK102" s="169">
        <v>0</v>
      </c>
      <c r="AL102" s="169">
        <v>0</v>
      </c>
      <c r="AM102" s="169">
        <v>0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177">
        <v>1.159</v>
      </c>
      <c r="AT102" s="177">
        <v>0</v>
      </c>
      <c r="AU102" s="177">
        <v>0</v>
      </c>
      <c r="AV102" s="177">
        <v>1.159</v>
      </c>
      <c r="AW102" s="87">
        <v>0</v>
      </c>
      <c r="AX102" s="87">
        <v>1.159</v>
      </c>
      <c r="AY102" s="87">
        <v>0</v>
      </c>
      <c r="AZ102" s="87">
        <v>0</v>
      </c>
      <c r="BA102" s="87">
        <v>1.159</v>
      </c>
      <c r="BB102" s="87">
        <v>0</v>
      </c>
      <c r="BC102" s="88">
        <v>0</v>
      </c>
      <c r="BD102" s="88">
        <v>0</v>
      </c>
      <c r="BE102" s="88">
        <v>0</v>
      </c>
      <c r="BF102" s="88">
        <v>0</v>
      </c>
      <c r="BG102" s="88">
        <v>0</v>
      </c>
      <c r="BH102" s="88">
        <v>0</v>
      </c>
      <c r="BI102" s="88">
        <v>0</v>
      </c>
      <c r="BJ102" s="88">
        <v>0</v>
      </c>
      <c r="BK102" s="88">
        <v>0</v>
      </c>
      <c r="BL102" s="88">
        <v>0</v>
      </c>
      <c r="BM102" s="136">
        <v>0</v>
      </c>
      <c r="BN102" s="136">
        <v>0</v>
      </c>
      <c r="BO102" s="136">
        <v>0</v>
      </c>
      <c r="BP102" s="136">
        <v>0</v>
      </c>
      <c r="BQ102" s="136">
        <v>0</v>
      </c>
      <c r="BR102" s="136">
        <v>0</v>
      </c>
      <c r="BS102" s="136">
        <v>0</v>
      </c>
      <c r="BT102" s="136">
        <v>0</v>
      </c>
      <c r="BU102" s="136">
        <v>0</v>
      </c>
      <c r="BV102" s="136">
        <v>0</v>
      </c>
      <c r="BW102" s="136">
        <v>0</v>
      </c>
      <c r="BX102" s="136">
        <v>0</v>
      </c>
      <c r="BY102" s="136">
        <v>0</v>
      </c>
      <c r="BZ102" s="136">
        <v>0</v>
      </c>
      <c r="CA102" s="136">
        <v>0</v>
      </c>
      <c r="CB102" s="136">
        <v>0</v>
      </c>
      <c r="CC102" s="136">
        <v>0</v>
      </c>
      <c r="CD102" s="136">
        <v>0</v>
      </c>
      <c r="CE102" s="136">
        <v>0</v>
      </c>
      <c r="CF102" s="136">
        <v>0</v>
      </c>
      <c r="CG102" s="54">
        <f t="shared" ref="CG102:CG112" si="189">AI102+AS102+BC102+BM102+BW102</f>
        <v>1.159</v>
      </c>
      <c r="CH102" s="54">
        <f t="shared" ref="CH102:CN102" si="190">AJ102+AT102+BD102+BN102+BY102</f>
        <v>0</v>
      </c>
      <c r="CI102" s="54">
        <f t="shared" si="190"/>
        <v>0</v>
      </c>
      <c r="CJ102" s="54">
        <f t="shared" si="171"/>
        <v>1.159</v>
      </c>
      <c r="CK102" s="54">
        <f t="shared" si="190"/>
        <v>0</v>
      </c>
      <c r="CL102" s="54">
        <f t="shared" si="172"/>
        <v>1.159</v>
      </c>
      <c r="CM102" s="54">
        <f t="shared" si="190"/>
        <v>0</v>
      </c>
      <c r="CN102" s="54">
        <f t="shared" si="190"/>
        <v>0</v>
      </c>
      <c r="CO102" s="54">
        <f t="shared" si="173"/>
        <v>1.159</v>
      </c>
      <c r="CP102" s="54">
        <f>AR102+BB102+BL102+BV102+CF102</f>
        <v>0</v>
      </c>
      <c r="CQ102" s="40" t="s">
        <v>47</v>
      </c>
    </row>
    <row r="103" spans="1:95" s="5" customFormat="1" ht="47.25" x14ac:dyDescent="0.25">
      <c r="A103" s="32" t="s">
        <v>183</v>
      </c>
      <c r="B103" s="33" t="s">
        <v>184</v>
      </c>
      <c r="C103" s="56" t="s">
        <v>44</v>
      </c>
      <c r="D103" s="34" t="s">
        <v>45</v>
      </c>
      <c r="E103" s="34" t="s">
        <v>45</v>
      </c>
      <c r="F103" s="34" t="s">
        <v>45</v>
      </c>
      <c r="G103" s="34" t="s">
        <v>45</v>
      </c>
      <c r="H103" s="36">
        <v>0</v>
      </c>
      <c r="I103" s="36">
        <v>0</v>
      </c>
      <c r="J103" s="37" t="s">
        <v>46</v>
      </c>
      <c r="K103" s="36">
        <v>0</v>
      </c>
      <c r="L103" s="36">
        <v>0</v>
      </c>
      <c r="M103" s="37" t="s">
        <v>46</v>
      </c>
      <c r="N103" s="35">
        <v>0</v>
      </c>
      <c r="O103" s="38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168">
        <v>0</v>
      </c>
      <c r="AJ103" s="168">
        <v>0</v>
      </c>
      <c r="AK103" s="168">
        <v>0</v>
      </c>
      <c r="AL103" s="168">
        <v>0</v>
      </c>
      <c r="AM103" s="168">
        <v>0</v>
      </c>
      <c r="AN103" s="35">
        <v>0</v>
      </c>
      <c r="AO103" s="35">
        <v>0</v>
      </c>
      <c r="AP103" s="35">
        <v>0</v>
      </c>
      <c r="AQ103" s="35">
        <v>0</v>
      </c>
      <c r="AR103" s="35">
        <v>0</v>
      </c>
      <c r="AS103" s="138">
        <v>0</v>
      </c>
      <c r="AT103" s="138">
        <v>0</v>
      </c>
      <c r="AU103" s="138">
        <v>0</v>
      </c>
      <c r="AV103" s="1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54">
        <v>0</v>
      </c>
      <c r="BD103" s="54">
        <v>0</v>
      </c>
      <c r="BE103" s="54">
        <v>0</v>
      </c>
      <c r="BF103" s="54">
        <v>0</v>
      </c>
      <c r="BG103" s="54">
        <v>0</v>
      </c>
      <c r="BH103" s="54">
        <v>0</v>
      </c>
      <c r="BI103" s="54">
        <v>0</v>
      </c>
      <c r="BJ103" s="54">
        <v>0</v>
      </c>
      <c r="BK103" s="54">
        <v>0</v>
      </c>
      <c r="BL103" s="54">
        <v>0</v>
      </c>
      <c r="BM103" s="135">
        <v>0</v>
      </c>
      <c r="BN103" s="135">
        <v>0</v>
      </c>
      <c r="BO103" s="135">
        <v>0</v>
      </c>
      <c r="BP103" s="135">
        <v>0</v>
      </c>
      <c r="BQ103" s="135">
        <v>0</v>
      </c>
      <c r="BR103" s="135">
        <v>0</v>
      </c>
      <c r="BS103" s="135">
        <v>0</v>
      </c>
      <c r="BT103" s="135">
        <v>0</v>
      </c>
      <c r="BU103" s="135">
        <v>0</v>
      </c>
      <c r="BV103" s="135">
        <v>0</v>
      </c>
      <c r="BW103" s="135">
        <v>0</v>
      </c>
      <c r="BX103" s="135">
        <v>0</v>
      </c>
      <c r="BY103" s="135">
        <v>0</v>
      </c>
      <c r="BZ103" s="135">
        <v>0</v>
      </c>
      <c r="CA103" s="135">
        <v>0</v>
      </c>
      <c r="CB103" s="135">
        <v>0</v>
      </c>
      <c r="CC103" s="135">
        <v>0</v>
      </c>
      <c r="CD103" s="135">
        <v>0</v>
      </c>
      <c r="CE103" s="135">
        <v>0</v>
      </c>
      <c r="CF103" s="135">
        <v>0</v>
      </c>
      <c r="CG103" s="54">
        <f t="shared" si="189"/>
        <v>0</v>
      </c>
      <c r="CH103" s="54">
        <v>0</v>
      </c>
      <c r="CI103" s="54">
        <v>0</v>
      </c>
      <c r="CJ103" s="54">
        <f t="shared" si="171"/>
        <v>0</v>
      </c>
      <c r="CK103" s="54">
        <v>0</v>
      </c>
      <c r="CL103" s="54">
        <f t="shared" si="172"/>
        <v>0</v>
      </c>
      <c r="CM103" s="54">
        <v>0</v>
      </c>
      <c r="CN103" s="54">
        <v>0</v>
      </c>
      <c r="CO103" s="54">
        <f t="shared" si="173"/>
        <v>0</v>
      </c>
      <c r="CP103" s="54">
        <v>0</v>
      </c>
      <c r="CQ103" s="30" t="s">
        <v>45</v>
      </c>
    </row>
    <row r="104" spans="1:95" s="5" customFormat="1" ht="47.25" x14ac:dyDescent="0.25">
      <c r="A104" s="32" t="s">
        <v>185</v>
      </c>
      <c r="B104" s="33" t="s">
        <v>186</v>
      </c>
      <c r="C104" s="56" t="s">
        <v>44</v>
      </c>
      <c r="D104" s="34" t="s">
        <v>45</v>
      </c>
      <c r="E104" s="34" t="s">
        <v>45</v>
      </c>
      <c r="F104" s="34" t="s">
        <v>45</v>
      </c>
      <c r="G104" s="34" t="s">
        <v>45</v>
      </c>
      <c r="H104" s="36">
        <v>0</v>
      </c>
      <c r="I104" s="36">
        <v>0</v>
      </c>
      <c r="J104" s="37" t="s">
        <v>46</v>
      </c>
      <c r="K104" s="36">
        <v>0</v>
      </c>
      <c r="L104" s="36">
        <v>0</v>
      </c>
      <c r="M104" s="37" t="s">
        <v>46</v>
      </c>
      <c r="N104" s="35">
        <v>0</v>
      </c>
      <c r="O104" s="38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8">
        <v>0</v>
      </c>
      <c r="AH104" s="38">
        <v>0</v>
      </c>
      <c r="AI104" s="168">
        <v>0</v>
      </c>
      <c r="AJ104" s="168">
        <v>0</v>
      </c>
      <c r="AK104" s="168">
        <v>0</v>
      </c>
      <c r="AL104" s="168">
        <v>0</v>
      </c>
      <c r="AM104" s="168">
        <v>0</v>
      </c>
      <c r="AN104" s="35">
        <v>0</v>
      </c>
      <c r="AO104" s="35">
        <v>0</v>
      </c>
      <c r="AP104" s="35">
        <v>0</v>
      </c>
      <c r="AQ104" s="35">
        <v>0</v>
      </c>
      <c r="AR104" s="35">
        <v>0</v>
      </c>
      <c r="AS104" s="138">
        <v>0</v>
      </c>
      <c r="AT104" s="138">
        <v>0</v>
      </c>
      <c r="AU104" s="138">
        <v>0</v>
      </c>
      <c r="AV104" s="138">
        <v>0</v>
      </c>
      <c r="AW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54">
        <v>0</v>
      </c>
      <c r="BD104" s="54">
        <v>0</v>
      </c>
      <c r="BE104" s="54">
        <v>0</v>
      </c>
      <c r="BF104" s="54">
        <v>0</v>
      </c>
      <c r="BG104" s="54">
        <v>0</v>
      </c>
      <c r="BH104" s="54">
        <v>0</v>
      </c>
      <c r="BI104" s="54">
        <v>0</v>
      </c>
      <c r="BJ104" s="54">
        <v>0</v>
      </c>
      <c r="BK104" s="54">
        <v>0</v>
      </c>
      <c r="BL104" s="54">
        <v>0</v>
      </c>
      <c r="BM104" s="135">
        <v>0</v>
      </c>
      <c r="BN104" s="135">
        <v>0</v>
      </c>
      <c r="BO104" s="135">
        <v>0</v>
      </c>
      <c r="BP104" s="135">
        <v>0</v>
      </c>
      <c r="BQ104" s="135">
        <v>0</v>
      </c>
      <c r="BR104" s="135">
        <v>0</v>
      </c>
      <c r="BS104" s="135">
        <v>0</v>
      </c>
      <c r="BT104" s="135">
        <v>0</v>
      </c>
      <c r="BU104" s="135">
        <v>0</v>
      </c>
      <c r="BV104" s="135">
        <v>0</v>
      </c>
      <c r="BW104" s="135">
        <v>0</v>
      </c>
      <c r="BX104" s="135">
        <v>0</v>
      </c>
      <c r="BY104" s="135">
        <v>0</v>
      </c>
      <c r="BZ104" s="135">
        <v>0</v>
      </c>
      <c r="CA104" s="135">
        <v>0</v>
      </c>
      <c r="CB104" s="135">
        <v>0</v>
      </c>
      <c r="CC104" s="135">
        <v>0</v>
      </c>
      <c r="CD104" s="135">
        <v>0</v>
      </c>
      <c r="CE104" s="135">
        <v>0</v>
      </c>
      <c r="CF104" s="135">
        <v>0</v>
      </c>
      <c r="CG104" s="54">
        <f t="shared" si="189"/>
        <v>0</v>
      </c>
      <c r="CH104" s="54">
        <v>0</v>
      </c>
      <c r="CI104" s="54">
        <v>0</v>
      </c>
      <c r="CJ104" s="54">
        <f t="shared" si="171"/>
        <v>0</v>
      </c>
      <c r="CK104" s="54">
        <v>0</v>
      </c>
      <c r="CL104" s="54">
        <f t="shared" si="172"/>
        <v>0</v>
      </c>
      <c r="CM104" s="54">
        <v>0</v>
      </c>
      <c r="CN104" s="54">
        <v>0</v>
      </c>
      <c r="CO104" s="54">
        <f t="shared" si="173"/>
        <v>0</v>
      </c>
      <c r="CP104" s="54">
        <v>0</v>
      </c>
      <c r="CQ104" s="30" t="s">
        <v>45</v>
      </c>
    </row>
    <row r="105" spans="1:95" s="5" customFormat="1" ht="47.25" x14ac:dyDescent="0.25">
      <c r="A105" s="32" t="s">
        <v>187</v>
      </c>
      <c r="B105" s="33" t="s">
        <v>188</v>
      </c>
      <c r="C105" s="56" t="s">
        <v>44</v>
      </c>
      <c r="D105" s="34" t="s">
        <v>45</v>
      </c>
      <c r="E105" s="34" t="s">
        <v>45</v>
      </c>
      <c r="F105" s="34" t="s">
        <v>45</v>
      </c>
      <c r="G105" s="34" t="s">
        <v>45</v>
      </c>
      <c r="H105" s="36">
        <f>H106+H107</f>
        <v>0</v>
      </c>
      <c r="I105" s="36">
        <f t="shared" ref="I105:BT105" si="191">I106+I107</f>
        <v>0</v>
      </c>
      <c r="J105" s="37" t="s">
        <v>46</v>
      </c>
      <c r="K105" s="36">
        <f t="shared" si="191"/>
        <v>0</v>
      </c>
      <c r="L105" s="36">
        <f t="shared" si="191"/>
        <v>0</v>
      </c>
      <c r="M105" s="37" t="s">
        <v>46</v>
      </c>
      <c r="N105" s="35">
        <f t="shared" si="191"/>
        <v>0</v>
      </c>
      <c r="O105" s="38">
        <f t="shared" si="191"/>
        <v>0</v>
      </c>
      <c r="P105" s="35">
        <f t="shared" si="191"/>
        <v>0</v>
      </c>
      <c r="Q105" s="35">
        <f t="shared" si="191"/>
        <v>0</v>
      </c>
      <c r="R105" s="35">
        <f t="shared" si="191"/>
        <v>0</v>
      </c>
      <c r="S105" s="35">
        <f t="shared" si="191"/>
        <v>0</v>
      </c>
      <c r="T105" s="35">
        <f t="shared" si="191"/>
        <v>0</v>
      </c>
      <c r="U105" s="35">
        <f t="shared" si="191"/>
        <v>0</v>
      </c>
      <c r="V105" s="38">
        <f t="shared" si="191"/>
        <v>0</v>
      </c>
      <c r="W105" s="38">
        <f t="shared" si="191"/>
        <v>0</v>
      </c>
      <c r="X105" s="38">
        <f t="shared" si="191"/>
        <v>0</v>
      </c>
      <c r="Y105" s="38">
        <f t="shared" si="191"/>
        <v>0</v>
      </c>
      <c r="Z105" s="38">
        <f t="shared" si="191"/>
        <v>0</v>
      </c>
      <c r="AA105" s="38">
        <f t="shared" si="191"/>
        <v>0</v>
      </c>
      <c r="AB105" s="38">
        <f t="shared" si="191"/>
        <v>0</v>
      </c>
      <c r="AC105" s="38">
        <f t="shared" si="191"/>
        <v>0</v>
      </c>
      <c r="AD105" s="38">
        <f t="shared" si="191"/>
        <v>0</v>
      </c>
      <c r="AE105" s="38">
        <f t="shared" si="191"/>
        <v>0</v>
      </c>
      <c r="AF105" s="38">
        <f t="shared" si="191"/>
        <v>0</v>
      </c>
      <c r="AG105" s="38">
        <f t="shared" si="191"/>
        <v>0</v>
      </c>
      <c r="AH105" s="38">
        <f t="shared" si="191"/>
        <v>0</v>
      </c>
      <c r="AI105" s="168">
        <f t="shared" si="191"/>
        <v>0</v>
      </c>
      <c r="AJ105" s="168">
        <f t="shared" si="191"/>
        <v>0</v>
      </c>
      <c r="AK105" s="168">
        <f t="shared" si="191"/>
        <v>0</v>
      </c>
      <c r="AL105" s="168">
        <f t="shared" si="191"/>
        <v>0</v>
      </c>
      <c r="AM105" s="168">
        <f t="shared" si="191"/>
        <v>0</v>
      </c>
      <c r="AN105" s="35">
        <f t="shared" si="191"/>
        <v>0</v>
      </c>
      <c r="AO105" s="35">
        <f t="shared" si="191"/>
        <v>0</v>
      </c>
      <c r="AP105" s="35">
        <f t="shared" si="191"/>
        <v>0</v>
      </c>
      <c r="AQ105" s="35">
        <f t="shared" si="191"/>
        <v>0</v>
      </c>
      <c r="AR105" s="35">
        <f t="shared" si="191"/>
        <v>0</v>
      </c>
      <c r="AS105" s="165">
        <f t="shared" si="191"/>
        <v>0</v>
      </c>
      <c r="AT105" s="165">
        <f t="shared" si="191"/>
        <v>0</v>
      </c>
      <c r="AU105" s="165">
        <f t="shared" si="191"/>
        <v>0</v>
      </c>
      <c r="AV105" s="165">
        <f t="shared" si="191"/>
        <v>0</v>
      </c>
      <c r="AW105" s="36">
        <f t="shared" si="191"/>
        <v>0</v>
      </c>
      <c r="AX105" s="36">
        <f t="shared" si="191"/>
        <v>0</v>
      </c>
      <c r="AY105" s="36">
        <f t="shared" si="191"/>
        <v>0</v>
      </c>
      <c r="AZ105" s="36">
        <f t="shared" si="191"/>
        <v>0</v>
      </c>
      <c r="BA105" s="36">
        <f t="shared" si="191"/>
        <v>0</v>
      </c>
      <c r="BB105" s="36">
        <f t="shared" si="191"/>
        <v>0</v>
      </c>
      <c r="BC105" s="54">
        <f t="shared" si="191"/>
        <v>0</v>
      </c>
      <c r="BD105" s="54">
        <f t="shared" si="191"/>
        <v>0</v>
      </c>
      <c r="BE105" s="54">
        <f t="shared" si="191"/>
        <v>0</v>
      </c>
      <c r="BF105" s="54">
        <f t="shared" si="191"/>
        <v>0</v>
      </c>
      <c r="BG105" s="54">
        <f t="shared" si="191"/>
        <v>0</v>
      </c>
      <c r="BH105" s="54">
        <f t="shared" si="191"/>
        <v>0</v>
      </c>
      <c r="BI105" s="54">
        <f t="shared" si="191"/>
        <v>0</v>
      </c>
      <c r="BJ105" s="54">
        <f t="shared" si="191"/>
        <v>0</v>
      </c>
      <c r="BK105" s="54">
        <f t="shared" si="191"/>
        <v>0</v>
      </c>
      <c r="BL105" s="54">
        <f t="shared" si="191"/>
        <v>0</v>
      </c>
      <c r="BM105" s="135">
        <f t="shared" si="191"/>
        <v>0</v>
      </c>
      <c r="BN105" s="135">
        <f t="shared" si="191"/>
        <v>0</v>
      </c>
      <c r="BO105" s="135">
        <f t="shared" si="191"/>
        <v>0</v>
      </c>
      <c r="BP105" s="135">
        <f t="shared" si="191"/>
        <v>0</v>
      </c>
      <c r="BQ105" s="135">
        <f t="shared" si="191"/>
        <v>0</v>
      </c>
      <c r="BR105" s="135">
        <f t="shared" si="191"/>
        <v>0</v>
      </c>
      <c r="BS105" s="135">
        <f t="shared" si="191"/>
        <v>0</v>
      </c>
      <c r="BT105" s="135">
        <f t="shared" si="191"/>
        <v>0</v>
      </c>
      <c r="BU105" s="135">
        <f t="shared" ref="BU105:CP105" si="192">BU106+BU107</f>
        <v>0</v>
      </c>
      <c r="BV105" s="135">
        <f t="shared" si="192"/>
        <v>0</v>
      </c>
      <c r="BW105" s="135">
        <f t="shared" si="192"/>
        <v>0</v>
      </c>
      <c r="BX105" s="135">
        <f t="shared" si="192"/>
        <v>0</v>
      </c>
      <c r="BY105" s="135">
        <f t="shared" si="192"/>
        <v>0</v>
      </c>
      <c r="BZ105" s="135">
        <f t="shared" si="192"/>
        <v>0</v>
      </c>
      <c r="CA105" s="135">
        <f t="shared" si="192"/>
        <v>0</v>
      </c>
      <c r="CB105" s="135">
        <f t="shared" si="192"/>
        <v>0</v>
      </c>
      <c r="CC105" s="135">
        <f t="shared" si="192"/>
        <v>0</v>
      </c>
      <c r="CD105" s="135">
        <f t="shared" si="192"/>
        <v>0</v>
      </c>
      <c r="CE105" s="135">
        <f t="shared" si="192"/>
        <v>0</v>
      </c>
      <c r="CF105" s="135">
        <f t="shared" si="192"/>
        <v>0</v>
      </c>
      <c r="CG105" s="54">
        <f t="shared" si="189"/>
        <v>0</v>
      </c>
      <c r="CH105" s="54">
        <f t="shared" si="192"/>
        <v>0</v>
      </c>
      <c r="CI105" s="54">
        <f t="shared" si="192"/>
        <v>0</v>
      </c>
      <c r="CJ105" s="54">
        <f t="shared" si="171"/>
        <v>0</v>
      </c>
      <c r="CK105" s="54">
        <f t="shared" si="192"/>
        <v>0</v>
      </c>
      <c r="CL105" s="54">
        <f t="shared" si="172"/>
        <v>0</v>
      </c>
      <c r="CM105" s="54">
        <f t="shared" si="192"/>
        <v>0</v>
      </c>
      <c r="CN105" s="54">
        <f t="shared" si="192"/>
        <v>0</v>
      </c>
      <c r="CO105" s="54">
        <f t="shared" si="173"/>
        <v>0</v>
      </c>
      <c r="CP105" s="54">
        <f t="shared" si="192"/>
        <v>0</v>
      </c>
      <c r="CQ105" s="30" t="s">
        <v>45</v>
      </c>
    </row>
    <row r="106" spans="1:95" s="5" customFormat="1" ht="31.5" x14ac:dyDescent="0.25">
      <c r="A106" s="32" t="s">
        <v>189</v>
      </c>
      <c r="B106" s="33" t="s">
        <v>190</v>
      </c>
      <c r="C106" s="56" t="s">
        <v>44</v>
      </c>
      <c r="D106" s="34" t="s">
        <v>45</v>
      </c>
      <c r="E106" s="34" t="s">
        <v>45</v>
      </c>
      <c r="F106" s="34" t="s">
        <v>45</v>
      </c>
      <c r="G106" s="34" t="s">
        <v>45</v>
      </c>
      <c r="H106" s="36">
        <v>0</v>
      </c>
      <c r="I106" s="36">
        <v>0</v>
      </c>
      <c r="J106" s="37" t="s">
        <v>46</v>
      </c>
      <c r="K106" s="36">
        <v>0</v>
      </c>
      <c r="L106" s="36">
        <v>0</v>
      </c>
      <c r="M106" s="37" t="s">
        <v>46</v>
      </c>
      <c r="N106" s="35">
        <v>0</v>
      </c>
      <c r="O106" s="38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171">
        <v>0</v>
      </c>
      <c r="AJ106" s="171">
        <v>0</v>
      </c>
      <c r="AK106" s="171">
        <v>0</v>
      </c>
      <c r="AL106" s="171">
        <v>0</v>
      </c>
      <c r="AM106" s="171">
        <v>0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65">
        <v>0</v>
      </c>
      <c r="AT106" s="165">
        <v>0</v>
      </c>
      <c r="AU106" s="165">
        <v>0</v>
      </c>
      <c r="AV106" s="165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54">
        <v>0</v>
      </c>
      <c r="BD106" s="54">
        <v>0</v>
      </c>
      <c r="BE106" s="54">
        <v>0</v>
      </c>
      <c r="BF106" s="54">
        <v>0</v>
      </c>
      <c r="BG106" s="54">
        <v>0</v>
      </c>
      <c r="BH106" s="54">
        <v>0</v>
      </c>
      <c r="BI106" s="54">
        <v>0</v>
      </c>
      <c r="BJ106" s="54">
        <v>0</v>
      </c>
      <c r="BK106" s="54">
        <v>0</v>
      </c>
      <c r="BL106" s="54">
        <v>0</v>
      </c>
      <c r="BM106" s="135">
        <v>0</v>
      </c>
      <c r="BN106" s="135">
        <v>0</v>
      </c>
      <c r="BO106" s="135">
        <v>0</v>
      </c>
      <c r="BP106" s="135">
        <v>0</v>
      </c>
      <c r="BQ106" s="135">
        <v>0</v>
      </c>
      <c r="BR106" s="135">
        <v>0</v>
      </c>
      <c r="BS106" s="135">
        <v>0</v>
      </c>
      <c r="BT106" s="135">
        <v>0</v>
      </c>
      <c r="BU106" s="135">
        <v>0</v>
      </c>
      <c r="BV106" s="135">
        <v>0</v>
      </c>
      <c r="BW106" s="135">
        <v>0</v>
      </c>
      <c r="BX106" s="135">
        <v>0</v>
      </c>
      <c r="BY106" s="135">
        <v>0</v>
      </c>
      <c r="BZ106" s="135">
        <v>0</v>
      </c>
      <c r="CA106" s="135">
        <v>0</v>
      </c>
      <c r="CB106" s="135">
        <v>0</v>
      </c>
      <c r="CC106" s="135">
        <v>0</v>
      </c>
      <c r="CD106" s="135">
        <v>0</v>
      </c>
      <c r="CE106" s="135">
        <v>0</v>
      </c>
      <c r="CF106" s="135">
        <v>0</v>
      </c>
      <c r="CG106" s="54">
        <f t="shared" si="189"/>
        <v>0</v>
      </c>
      <c r="CH106" s="54">
        <v>0</v>
      </c>
      <c r="CI106" s="54">
        <v>0</v>
      </c>
      <c r="CJ106" s="54">
        <f t="shared" si="171"/>
        <v>0</v>
      </c>
      <c r="CK106" s="54">
        <v>0</v>
      </c>
      <c r="CL106" s="54">
        <f t="shared" si="172"/>
        <v>0</v>
      </c>
      <c r="CM106" s="54">
        <v>0</v>
      </c>
      <c r="CN106" s="54">
        <v>0</v>
      </c>
      <c r="CO106" s="54">
        <f t="shared" si="173"/>
        <v>0</v>
      </c>
      <c r="CP106" s="54">
        <v>0</v>
      </c>
      <c r="CQ106" s="30" t="s">
        <v>45</v>
      </c>
    </row>
    <row r="107" spans="1:95" s="5" customFormat="1" ht="31.5" x14ac:dyDescent="0.25">
      <c r="A107" s="32" t="s">
        <v>191</v>
      </c>
      <c r="B107" s="33" t="s">
        <v>192</v>
      </c>
      <c r="C107" s="56" t="s">
        <v>44</v>
      </c>
      <c r="D107" s="34" t="s">
        <v>45</v>
      </c>
      <c r="E107" s="34" t="s">
        <v>45</v>
      </c>
      <c r="F107" s="34" t="s">
        <v>45</v>
      </c>
      <c r="G107" s="34" t="s">
        <v>45</v>
      </c>
      <c r="H107" s="36">
        <v>0</v>
      </c>
      <c r="I107" s="36">
        <v>0</v>
      </c>
      <c r="J107" s="37" t="s">
        <v>46</v>
      </c>
      <c r="K107" s="36">
        <v>0</v>
      </c>
      <c r="L107" s="36">
        <v>0</v>
      </c>
      <c r="M107" s="37" t="s">
        <v>46</v>
      </c>
      <c r="N107" s="35">
        <v>0</v>
      </c>
      <c r="O107" s="38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168">
        <v>0</v>
      </c>
      <c r="AJ107" s="168">
        <v>0</v>
      </c>
      <c r="AK107" s="168">
        <v>0</v>
      </c>
      <c r="AL107" s="168">
        <v>0</v>
      </c>
      <c r="AM107" s="168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165">
        <v>0</v>
      </c>
      <c r="AT107" s="165">
        <v>0</v>
      </c>
      <c r="AU107" s="165">
        <v>0</v>
      </c>
      <c r="AV107" s="165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54">
        <v>0</v>
      </c>
      <c r="BD107" s="54">
        <v>0</v>
      </c>
      <c r="BE107" s="54">
        <v>0</v>
      </c>
      <c r="BF107" s="54">
        <v>0</v>
      </c>
      <c r="BG107" s="54">
        <v>0</v>
      </c>
      <c r="BH107" s="54">
        <v>0</v>
      </c>
      <c r="BI107" s="54">
        <v>0</v>
      </c>
      <c r="BJ107" s="54">
        <v>0</v>
      </c>
      <c r="BK107" s="54">
        <v>0</v>
      </c>
      <c r="BL107" s="54">
        <v>0</v>
      </c>
      <c r="BM107" s="135">
        <v>0</v>
      </c>
      <c r="BN107" s="135">
        <v>0</v>
      </c>
      <c r="BO107" s="135">
        <v>0</v>
      </c>
      <c r="BP107" s="135">
        <v>0</v>
      </c>
      <c r="BQ107" s="135">
        <v>0</v>
      </c>
      <c r="BR107" s="135">
        <v>0</v>
      </c>
      <c r="BS107" s="135">
        <v>0</v>
      </c>
      <c r="BT107" s="135">
        <v>0</v>
      </c>
      <c r="BU107" s="135">
        <v>0</v>
      </c>
      <c r="BV107" s="135">
        <v>0</v>
      </c>
      <c r="BW107" s="135">
        <v>0</v>
      </c>
      <c r="BX107" s="135">
        <v>0</v>
      </c>
      <c r="BY107" s="135">
        <v>0</v>
      </c>
      <c r="BZ107" s="135">
        <v>0</v>
      </c>
      <c r="CA107" s="135">
        <v>0</v>
      </c>
      <c r="CB107" s="135">
        <v>0</v>
      </c>
      <c r="CC107" s="135">
        <v>0</v>
      </c>
      <c r="CD107" s="135">
        <v>0</v>
      </c>
      <c r="CE107" s="135">
        <v>0</v>
      </c>
      <c r="CF107" s="135">
        <v>0</v>
      </c>
      <c r="CG107" s="54">
        <f t="shared" si="189"/>
        <v>0</v>
      </c>
      <c r="CH107" s="54">
        <v>0</v>
      </c>
      <c r="CI107" s="54">
        <v>0</v>
      </c>
      <c r="CJ107" s="54">
        <f t="shared" si="171"/>
        <v>0</v>
      </c>
      <c r="CK107" s="54">
        <v>0</v>
      </c>
      <c r="CL107" s="54">
        <f t="shared" si="172"/>
        <v>0</v>
      </c>
      <c r="CM107" s="54">
        <v>0</v>
      </c>
      <c r="CN107" s="54">
        <v>0</v>
      </c>
      <c r="CO107" s="54">
        <f t="shared" si="173"/>
        <v>0</v>
      </c>
      <c r="CP107" s="54">
        <v>0</v>
      </c>
      <c r="CQ107" s="30" t="s">
        <v>45</v>
      </c>
    </row>
    <row r="108" spans="1:95" s="5" customFormat="1" ht="63" x14ac:dyDescent="0.25">
      <c r="A108" s="32" t="s">
        <v>193</v>
      </c>
      <c r="B108" s="33" t="s">
        <v>194</v>
      </c>
      <c r="C108" s="56" t="s">
        <v>44</v>
      </c>
      <c r="D108" s="34" t="s">
        <v>45</v>
      </c>
      <c r="E108" s="34" t="s">
        <v>45</v>
      </c>
      <c r="F108" s="34" t="s">
        <v>45</v>
      </c>
      <c r="G108" s="34" t="s">
        <v>45</v>
      </c>
      <c r="H108" s="36">
        <f>H109+H110</f>
        <v>0</v>
      </c>
      <c r="I108" s="36">
        <f t="shared" ref="I108:BT108" si="193">I109+I110</f>
        <v>0</v>
      </c>
      <c r="J108" s="37" t="s">
        <v>46</v>
      </c>
      <c r="K108" s="36">
        <f t="shared" si="193"/>
        <v>0</v>
      </c>
      <c r="L108" s="36">
        <f t="shared" si="193"/>
        <v>0</v>
      </c>
      <c r="M108" s="37" t="s">
        <v>46</v>
      </c>
      <c r="N108" s="35">
        <f t="shared" si="193"/>
        <v>0</v>
      </c>
      <c r="O108" s="38">
        <f t="shared" si="193"/>
        <v>0</v>
      </c>
      <c r="P108" s="35">
        <f t="shared" si="193"/>
        <v>0</v>
      </c>
      <c r="Q108" s="35">
        <f t="shared" si="193"/>
        <v>0</v>
      </c>
      <c r="R108" s="35">
        <f t="shared" si="193"/>
        <v>0</v>
      </c>
      <c r="S108" s="35">
        <f t="shared" si="193"/>
        <v>0</v>
      </c>
      <c r="T108" s="35">
        <f t="shared" si="193"/>
        <v>0</v>
      </c>
      <c r="U108" s="35">
        <f t="shared" si="193"/>
        <v>0</v>
      </c>
      <c r="V108" s="38">
        <f t="shared" si="193"/>
        <v>0</v>
      </c>
      <c r="W108" s="38">
        <f t="shared" si="193"/>
        <v>0</v>
      </c>
      <c r="X108" s="38">
        <f t="shared" si="193"/>
        <v>0</v>
      </c>
      <c r="Y108" s="38">
        <f t="shared" si="193"/>
        <v>0</v>
      </c>
      <c r="Z108" s="38">
        <f t="shared" si="193"/>
        <v>0</v>
      </c>
      <c r="AA108" s="38">
        <f t="shared" si="193"/>
        <v>0</v>
      </c>
      <c r="AB108" s="38">
        <f t="shared" si="193"/>
        <v>0</v>
      </c>
      <c r="AC108" s="38">
        <f t="shared" si="193"/>
        <v>0</v>
      </c>
      <c r="AD108" s="38">
        <f t="shared" si="193"/>
        <v>0</v>
      </c>
      <c r="AE108" s="38">
        <f t="shared" si="193"/>
        <v>0</v>
      </c>
      <c r="AF108" s="38">
        <f t="shared" si="193"/>
        <v>0</v>
      </c>
      <c r="AG108" s="38">
        <f t="shared" si="193"/>
        <v>0</v>
      </c>
      <c r="AH108" s="38">
        <f t="shared" si="193"/>
        <v>0</v>
      </c>
      <c r="AI108" s="168">
        <f t="shared" si="193"/>
        <v>0</v>
      </c>
      <c r="AJ108" s="168">
        <f t="shared" si="193"/>
        <v>0</v>
      </c>
      <c r="AK108" s="168">
        <f t="shared" si="193"/>
        <v>0</v>
      </c>
      <c r="AL108" s="168">
        <f t="shared" si="193"/>
        <v>0</v>
      </c>
      <c r="AM108" s="168">
        <f t="shared" si="193"/>
        <v>0</v>
      </c>
      <c r="AN108" s="35">
        <f t="shared" si="193"/>
        <v>0</v>
      </c>
      <c r="AO108" s="35">
        <f t="shared" si="193"/>
        <v>0</v>
      </c>
      <c r="AP108" s="35">
        <f t="shared" si="193"/>
        <v>0</v>
      </c>
      <c r="AQ108" s="35">
        <f t="shared" si="193"/>
        <v>0</v>
      </c>
      <c r="AR108" s="35">
        <f t="shared" si="193"/>
        <v>0</v>
      </c>
      <c r="AS108" s="165">
        <f t="shared" si="193"/>
        <v>0</v>
      </c>
      <c r="AT108" s="165">
        <f t="shared" si="193"/>
        <v>0</v>
      </c>
      <c r="AU108" s="165">
        <f t="shared" si="193"/>
        <v>0</v>
      </c>
      <c r="AV108" s="165">
        <f t="shared" si="193"/>
        <v>0</v>
      </c>
      <c r="AW108" s="36">
        <f t="shared" si="193"/>
        <v>0</v>
      </c>
      <c r="AX108" s="36">
        <f t="shared" si="193"/>
        <v>0</v>
      </c>
      <c r="AY108" s="36">
        <f t="shared" si="193"/>
        <v>0</v>
      </c>
      <c r="AZ108" s="36">
        <f t="shared" si="193"/>
        <v>0</v>
      </c>
      <c r="BA108" s="36">
        <f t="shared" si="193"/>
        <v>0</v>
      </c>
      <c r="BB108" s="36">
        <f t="shared" si="193"/>
        <v>0</v>
      </c>
      <c r="BC108" s="54">
        <f t="shared" si="193"/>
        <v>0</v>
      </c>
      <c r="BD108" s="54">
        <f t="shared" si="193"/>
        <v>0</v>
      </c>
      <c r="BE108" s="54">
        <f t="shared" si="193"/>
        <v>0</v>
      </c>
      <c r="BF108" s="54">
        <f t="shared" si="193"/>
        <v>0</v>
      </c>
      <c r="BG108" s="54">
        <f t="shared" si="193"/>
        <v>0</v>
      </c>
      <c r="BH108" s="54">
        <f t="shared" si="193"/>
        <v>0</v>
      </c>
      <c r="BI108" s="54">
        <f t="shared" si="193"/>
        <v>0</v>
      </c>
      <c r="BJ108" s="54">
        <f t="shared" si="193"/>
        <v>0</v>
      </c>
      <c r="BK108" s="54">
        <f t="shared" si="193"/>
        <v>0</v>
      </c>
      <c r="BL108" s="54">
        <f t="shared" si="193"/>
        <v>0</v>
      </c>
      <c r="BM108" s="135">
        <f t="shared" si="193"/>
        <v>0</v>
      </c>
      <c r="BN108" s="135">
        <f t="shared" si="193"/>
        <v>0</v>
      </c>
      <c r="BO108" s="135">
        <f t="shared" si="193"/>
        <v>0</v>
      </c>
      <c r="BP108" s="135">
        <f t="shared" si="193"/>
        <v>0</v>
      </c>
      <c r="BQ108" s="135">
        <f t="shared" si="193"/>
        <v>0</v>
      </c>
      <c r="BR108" s="135">
        <f t="shared" si="193"/>
        <v>0</v>
      </c>
      <c r="BS108" s="135">
        <f t="shared" si="193"/>
        <v>0</v>
      </c>
      <c r="BT108" s="135">
        <f t="shared" si="193"/>
        <v>0</v>
      </c>
      <c r="BU108" s="135">
        <f t="shared" ref="BU108:CP108" si="194">BU109+BU110</f>
        <v>0</v>
      </c>
      <c r="BV108" s="135">
        <f t="shared" si="194"/>
        <v>0</v>
      </c>
      <c r="BW108" s="135">
        <f t="shared" si="194"/>
        <v>0</v>
      </c>
      <c r="BX108" s="135">
        <f t="shared" si="194"/>
        <v>0</v>
      </c>
      <c r="BY108" s="135">
        <f t="shared" si="194"/>
        <v>0</v>
      </c>
      <c r="BZ108" s="135">
        <f t="shared" si="194"/>
        <v>0</v>
      </c>
      <c r="CA108" s="135">
        <f t="shared" si="194"/>
        <v>0</v>
      </c>
      <c r="CB108" s="135">
        <f t="shared" si="194"/>
        <v>0</v>
      </c>
      <c r="CC108" s="135">
        <f t="shared" si="194"/>
        <v>0</v>
      </c>
      <c r="CD108" s="135">
        <f t="shared" si="194"/>
        <v>0</v>
      </c>
      <c r="CE108" s="135">
        <f t="shared" si="194"/>
        <v>0</v>
      </c>
      <c r="CF108" s="135">
        <f t="shared" si="194"/>
        <v>0</v>
      </c>
      <c r="CG108" s="54">
        <f t="shared" si="189"/>
        <v>0</v>
      </c>
      <c r="CH108" s="54">
        <f t="shared" si="194"/>
        <v>0</v>
      </c>
      <c r="CI108" s="54">
        <f t="shared" si="194"/>
        <v>0</v>
      </c>
      <c r="CJ108" s="54">
        <f t="shared" si="171"/>
        <v>0</v>
      </c>
      <c r="CK108" s="54">
        <f t="shared" si="194"/>
        <v>0</v>
      </c>
      <c r="CL108" s="54">
        <f t="shared" si="172"/>
        <v>0</v>
      </c>
      <c r="CM108" s="54">
        <f t="shared" si="194"/>
        <v>0</v>
      </c>
      <c r="CN108" s="54">
        <f t="shared" si="194"/>
        <v>0</v>
      </c>
      <c r="CO108" s="54">
        <f t="shared" si="173"/>
        <v>0</v>
      </c>
      <c r="CP108" s="54">
        <f t="shared" si="194"/>
        <v>0</v>
      </c>
      <c r="CQ108" s="30" t="s">
        <v>45</v>
      </c>
    </row>
    <row r="109" spans="1:95" s="5" customFormat="1" ht="47.25" x14ac:dyDescent="0.25">
      <c r="A109" s="32" t="s">
        <v>195</v>
      </c>
      <c r="B109" s="33" t="s">
        <v>196</v>
      </c>
      <c r="C109" s="56" t="s">
        <v>44</v>
      </c>
      <c r="D109" s="34" t="s">
        <v>45</v>
      </c>
      <c r="E109" s="34" t="s">
        <v>45</v>
      </c>
      <c r="F109" s="34" t="s">
        <v>45</v>
      </c>
      <c r="G109" s="34" t="s">
        <v>45</v>
      </c>
      <c r="H109" s="36">
        <v>0</v>
      </c>
      <c r="I109" s="36">
        <v>0</v>
      </c>
      <c r="J109" s="37" t="s">
        <v>46</v>
      </c>
      <c r="K109" s="36">
        <v>0</v>
      </c>
      <c r="L109" s="36">
        <v>0</v>
      </c>
      <c r="M109" s="37" t="s">
        <v>46</v>
      </c>
      <c r="N109" s="35">
        <v>0</v>
      </c>
      <c r="O109" s="38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168">
        <v>0</v>
      </c>
      <c r="AJ109" s="168">
        <v>0</v>
      </c>
      <c r="AK109" s="168">
        <v>0</v>
      </c>
      <c r="AL109" s="168">
        <v>0</v>
      </c>
      <c r="AM109" s="168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0</v>
      </c>
      <c r="AS109" s="165">
        <v>0</v>
      </c>
      <c r="AT109" s="165">
        <v>0</v>
      </c>
      <c r="AU109" s="165">
        <v>0</v>
      </c>
      <c r="AV109" s="165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54">
        <v>0</v>
      </c>
      <c r="BD109" s="54">
        <v>0</v>
      </c>
      <c r="BE109" s="54">
        <v>0</v>
      </c>
      <c r="BF109" s="54">
        <v>0</v>
      </c>
      <c r="BG109" s="54">
        <v>0</v>
      </c>
      <c r="BH109" s="54">
        <v>0</v>
      </c>
      <c r="BI109" s="54">
        <v>0</v>
      </c>
      <c r="BJ109" s="54">
        <v>0</v>
      </c>
      <c r="BK109" s="54">
        <v>0</v>
      </c>
      <c r="BL109" s="54">
        <v>0</v>
      </c>
      <c r="BM109" s="135">
        <v>0</v>
      </c>
      <c r="BN109" s="135">
        <v>0</v>
      </c>
      <c r="BO109" s="135">
        <v>0</v>
      </c>
      <c r="BP109" s="135">
        <v>0</v>
      </c>
      <c r="BQ109" s="135">
        <v>0</v>
      </c>
      <c r="BR109" s="135">
        <v>0</v>
      </c>
      <c r="BS109" s="135">
        <v>0</v>
      </c>
      <c r="BT109" s="135">
        <v>0</v>
      </c>
      <c r="BU109" s="135">
        <v>0</v>
      </c>
      <c r="BV109" s="135">
        <v>0</v>
      </c>
      <c r="BW109" s="135">
        <v>0</v>
      </c>
      <c r="BX109" s="135">
        <v>0</v>
      </c>
      <c r="BY109" s="135">
        <v>0</v>
      </c>
      <c r="BZ109" s="135">
        <v>0</v>
      </c>
      <c r="CA109" s="135">
        <v>0</v>
      </c>
      <c r="CB109" s="135">
        <v>0</v>
      </c>
      <c r="CC109" s="135">
        <v>0</v>
      </c>
      <c r="CD109" s="135">
        <v>0</v>
      </c>
      <c r="CE109" s="135">
        <v>0</v>
      </c>
      <c r="CF109" s="135">
        <v>0</v>
      </c>
      <c r="CG109" s="54">
        <f t="shared" si="189"/>
        <v>0</v>
      </c>
      <c r="CH109" s="54">
        <v>0</v>
      </c>
      <c r="CI109" s="54">
        <v>0</v>
      </c>
      <c r="CJ109" s="54">
        <f t="shared" si="171"/>
        <v>0</v>
      </c>
      <c r="CK109" s="54">
        <v>0</v>
      </c>
      <c r="CL109" s="54">
        <f t="shared" si="172"/>
        <v>0</v>
      </c>
      <c r="CM109" s="54">
        <v>0</v>
      </c>
      <c r="CN109" s="54">
        <v>0</v>
      </c>
      <c r="CO109" s="54">
        <f t="shared" si="173"/>
        <v>0</v>
      </c>
      <c r="CP109" s="54">
        <v>0</v>
      </c>
      <c r="CQ109" s="30" t="s">
        <v>45</v>
      </c>
    </row>
    <row r="110" spans="1:95" s="5" customFormat="1" ht="47.25" x14ac:dyDescent="0.25">
      <c r="A110" s="32" t="s">
        <v>197</v>
      </c>
      <c r="B110" s="33" t="s">
        <v>198</v>
      </c>
      <c r="C110" s="56" t="s">
        <v>44</v>
      </c>
      <c r="D110" s="34" t="s">
        <v>45</v>
      </c>
      <c r="E110" s="34" t="s">
        <v>45</v>
      </c>
      <c r="F110" s="34" t="s">
        <v>45</v>
      </c>
      <c r="G110" s="34" t="s">
        <v>45</v>
      </c>
      <c r="H110" s="36">
        <v>0</v>
      </c>
      <c r="I110" s="36">
        <v>0</v>
      </c>
      <c r="J110" s="37" t="s">
        <v>46</v>
      </c>
      <c r="K110" s="36">
        <v>0</v>
      </c>
      <c r="L110" s="36">
        <v>0</v>
      </c>
      <c r="M110" s="37" t="s">
        <v>46</v>
      </c>
      <c r="N110" s="35">
        <v>0</v>
      </c>
      <c r="O110" s="38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168">
        <v>0</v>
      </c>
      <c r="AJ110" s="168">
        <v>0</v>
      </c>
      <c r="AK110" s="168">
        <v>0</v>
      </c>
      <c r="AL110" s="168">
        <v>0</v>
      </c>
      <c r="AM110" s="168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165">
        <v>0</v>
      </c>
      <c r="AT110" s="165">
        <v>0</v>
      </c>
      <c r="AU110" s="165">
        <v>0</v>
      </c>
      <c r="AV110" s="165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54">
        <v>0</v>
      </c>
      <c r="BD110" s="54">
        <v>0</v>
      </c>
      <c r="BE110" s="54">
        <v>0</v>
      </c>
      <c r="BF110" s="54">
        <v>0</v>
      </c>
      <c r="BG110" s="54">
        <v>0</v>
      </c>
      <c r="BH110" s="54">
        <v>0</v>
      </c>
      <c r="BI110" s="54">
        <v>0</v>
      </c>
      <c r="BJ110" s="54">
        <v>0</v>
      </c>
      <c r="BK110" s="54">
        <v>0</v>
      </c>
      <c r="BL110" s="54">
        <v>0</v>
      </c>
      <c r="BM110" s="135">
        <v>0</v>
      </c>
      <c r="BN110" s="135">
        <v>0</v>
      </c>
      <c r="BO110" s="135">
        <v>0</v>
      </c>
      <c r="BP110" s="135">
        <v>0</v>
      </c>
      <c r="BQ110" s="135">
        <v>0</v>
      </c>
      <c r="BR110" s="135">
        <v>0</v>
      </c>
      <c r="BS110" s="135">
        <v>0</v>
      </c>
      <c r="BT110" s="135">
        <v>0</v>
      </c>
      <c r="BU110" s="135">
        <v>0</v>
      </c>
      <c r="BV110" s="135">
        <v>0</v>
      </c>
      <c r="BW110" s="135">
        <v>0</v>
      </c>
      <c r="BX110" s="135">
        <v>0</v>
      </c>
      <c r="BY110" s="135">
        <v>0</v>
      </c>
      <c r="BZ110" s="135">
        <v>0</v>
      </c>
      <c r="CA110" s="135">
        <v>0</v>
      </c>
      <c r="CB110" s="135">
        <v>0</v>
      </c>
      <c r="CC110" s="135">
        <v>0</v>
      </c>
      <c r="CD110" s="135">
        <v>0</v>
      </c>
      <c r="CE110" s="135">
        <v>0</v>
      </c>
      <c r="CF110" s="135">
        <v>0</v>
      </c>
      <c r="CG110" s="54">
        <f t="shared" si="189"/>
        <v>0</v>
      </c>
      <c r="CH110" s="54">
        <v>0</v>
      </c>
      <c r="CI110" s="54">
        <v>0</v>
      </c>
      <c r="CJ110" s="54">
        <f t="shared" si="171"/>
        <v>0</v>
      </c>
      <c r="CK110" s="54">
        <v>0</v>
      </c>
      <c r="CL110" s="54">
        <f t="shared" si="172"/>
        <v>0</v>
      </c>
      <c r="CM110" s="54">
        <v>0</v>
      </c>
      <c r="CN110" s="54">
        <v>0</v>
      </c>
      <c r="CO110" s="54">
        <f t="shared" si="173"/>
        <v>0</v>
      </c>
      <c r="CP110" s="54">
        <v>0</v>
      </c>
      <c r="CQ110" s="30" t="s">
        <v>45</v>
      </c>
    </row>
    <row r="111" spans="1:95" s="5" customFormat="1" ht="32.450000000000003" customHeight="1" x14ac:dyDescent="0.25">
      <c r="A111" s="32" t="s">
        <v>199</v>
      </c>
      <c r="B111" s="33" t="s">
        <v>200</v>
      </c>
      <c r="C111" s="34" t="s">
        <v>44</v>
      </c>
      <c r="D111" s="34" t="s">
        <v>45</v>
      </c>
      <c r="E111" s="34" t="s">
        <v>45</v>
      </c>
      <c r="F111" s="34" t="s">
        <v>45</v>
      </c>
      <c r="G111" s="34" t="s">
        <v>45</v>
      </c>
      <c r="H111" s="36">
        <v>0</v>
      </c>
      <c r="I111" s="36">
        <v>0</v>
      </c>
      <c r="J111" s="37">
        <v>0</v>
      </c>
      <c r="K111" s="36">
        <v>0</v>
      </c>
      <c r="L111" s="36">
        <v>0</v>
      </c>
      <c r="M111" s="37">
        <v>0</v>
      </c>
      <c r="N111" s="35">
        <v>0</v>
      </c>
      <c r="O111" s="38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168">
        <v>0</v>
      </c>
      <c r="AJ111" s="168">
        <v>0</v>
      </c>
      <c r="AK111" s="168">
        <v>0</v>
      </c>
      <c r="AL111" s="168">
        <v>0</v>
      </c>
      <c r="AM111" s="168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138">
        <v>0</v>
      </c>
      <c r="AT111" s="138">
        <v>0</v>
      </c>
      <c r="AU111" s="138">
        <v>0</v>
      </c>
      <c r="AV111" s="1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54">
        <v>0</v>
      </c>
      <c r="BD111" s="54">
        <v>0</v>
      </c>
      <c r="BE111" s="54">
        <v>0</v>
      </c>
      <c r="BF111" s="54">
        <v>0</v>
      </c>
      <c r="BG111" s="54">
        <v>0</v>
      </c>
      <c r="BH111" s="54">
        <v>0</v>
      </c>
      <c r="BI111" s="54">
        <v>0</v>
      </c>
      <c r="BJ111" s="54">
        <v>0</v>
      </c>
      <c r="BK111" s="54">
        <v>0</v>
      </c>
      <c r="BL111" s="54">
        <v>0</v>
      </c>
      <c r="BM111" s="135">
        <v>0</v>
      </c>
      <c r="BN111" s="135">
        <v>0</v>
      </c>
      <c r="BO111" s="135">
        <v>0</v>
      </c>
      <c r="BP111" s="135">
        <v>0</v>
      </c>
      <c r="BQ111" s="135">
        <v>0</v>
      </c>
      <c r="BR111" s="135">
        <v>0</v>
      </c>
      <c r="BS111" s="135">
        <v>0</v>
      </c>
      <c r="BT111" s="135">
        <v>0</v>
      </c>
      <c r="BU111" s="135">
        <v>0</v>
      </c>
      <c r="BV111" s="135">
        <v>0</v>
      </c>
      <c r="BW111" s="135">
        <v>0</v>
      </c>
      <c r="BX111" s="135">
        <v>0</v>
      </c>
      <c r="BY111" s="135">
        <v>0</v>
      </c>
      <c r="BZ111" s="135">
        <v>0</v>
      </c>
      <c r="CA111" s="135">
        <v>0</v>
      </c>
      <c r="CB111" s="135">
        <v>0</v>
      </c>
      <c r="CC111" s="135">
        <v>0</v>
      </c>
      <c r="CD111" s="135">
        <v>0</v>
      </c>
      <c r="CE111" s="135">
        <v>0</v>
      </c>
      <c r="CF111" s="135">
        <v>0</v>
      </c>
      <c r="CG111" s="54">
        <f t="shared" si="189"/>
        <v>0</v>
      </c>
      <c r="CH111" s="54">
        <v>0</v>
      </c>
      <c r="CI111" s="54">
        <v>0</v>
      </c>
      <c r="CJ111" s="54">
        <f t="shared" si="171"/>
        <v>0</v>
      </c>
      <c r="CK111" s="54">
        <v>0</v>
      </c>
      <c r="CL111" s="54">
        <f t="shared" si="172"/>
        <v>0</v>
      </c>
      <c r="CM111" s="54">
        <v>0</v>
      </c>
      <c r="CN111" s="54">
        <v>0</v>
      </c>
      <c r="CO111" s="54">
        <f t="shared" si="173"/>
        <v>0</v>
      </c>
      <c r="CP111" s="54">
        <v>0</v>
      </c>
      <c r="CQ111" s="30" t="s">
        <v>45</v>
      </c>
    </row>
    <row r="112" spans="1:95" s="31" customFormat="1" ht="31.5" x14ac:dyDescent="0.25">
      <c r="A112" s="32" t="s">
        <v>201</v>
      </c>
      <c r="B112" s="103" t="s">
        <v>202</v>
      </c>
      <c r="C112" s="34" t="s">
        <v>44</v>
      </c>
      <c r="D112" s="34" t="s">
        <v>45</v>
      </c>
      <c r="E112" s="34" t="s">
        <v>45</v>
      </c>
      <c r="F112" s="34" t="s">
        <v>45</v>
      </c>
      <c r="G112" s="34" t="s">
        <v>45</v>
      </c>
      <c r="H112" s="65">
        <v>0</v>
      </c>
      <c r="I112" s="65">
        <v>0</v>
      </c>
      <c r="J112" s="66">
        <v>0</v>
      </c>
      <c r="K112" s="65">
        <v>0</v>
      </c>
      <c r="L112" s="65">
        <v>0</v>
      </c>
      <c r="M112" s="66">
        <v>0</v>
      </c>
      <c r="N112" s="30">
        <v>0</v>
      </c>
      <c r="O112" s="67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>
        <v>0</v>
      </c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146">
        <v>0</v>
      </c>
      <c r="AJ112" s="146">
        <v>0</v>
      </c>
      <c r="AK112" s="146">
        <v>0</v>
      </c>
      <c r="AL112" s="146">
        <v>0</v>
      </c>
      <c r="AM112" s="146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164">
        <v>0</v>
      </c>
      <c r="AT112" s="164">
        <v>0</v>
      </c>
      <c r="AU112" s="164">
        <v>0</v>
      </c>
      <c r="AV112" s="164">
        <v>0</v>
      </c>
      <c r="AW112" s="67">
        <v>0</v>
      </c>
      <c r="AX112" s="67">
        <v>0</v>
      </c>
      <c r="AY112" s="67">
        <v>0</v>
      </c>
      <c r="AZ112" s="67">
        <v>0</v>
      </c>
      <c r="BA112" s="67">
        <v>0</v>
      </c>
      <c r="BB112" s="67">
        <v>0</v>
      </c>
      <c r="BC112" s="72">
        <v>0</v>
      </c>
      <c r="BD112" s="72">
        <v>0</v>
      </c>
      <c r="BE112" s="72">
        <v>0</v>
      </c>
      <c r="BF112" s="72">
        <v>0</v>
      </c>
      <c r="BG112" s="72">
        <v>0</v>
      </c>
      <c r="BH112" s="72">
        <v>0</v>
      </c>
      <c r="BI112" s="72">
        <v>0</v>
      </c>
      <c r="BJ112" s="72">
        <v>0</v>
      </c>
      <c r="BK112" s="72">
        <v>0</v>
      </c>
      <c r="BL112" s="72">
        <v>0</v>
      </c>
      <c r="BM112" s="134">
        <v>0</v>
      </c>
      <c r="BN112" s="134">
        <v>0</v>
      </c>
      <c r="BO112" s="134">
        <v>0</v>
      </c>
      <c r="BP112" s="134">
        <v>0</v>
      </c>
      <c r="BQ112" s="134">
        <v>0</v>
      </c>
      <c r="BR112" s="134">
        <v>0</v>
      </c>
      <c r="BS112" s="134">
        <v>0</v>
      </c>
      <c r="BT112" s="134">
        <v>0</v>
      </c>
      <c r="BU112" s="134">
        <v>0</v>
      </c>
      <c r="BV112" s="134">
        <v>0</v>
      </c>
      <c r="BW112" s="134">
        <v>0</v>
      </c>
      <c r="BX112" s="134">
        <v>0</v>
      </c>
      <c r="BY112" s="134">
        <v>0</v>
      </c>
      <c r="BZ112" s="134">
        <v>0</v>
      </c>
      <c r="CA112" s="134">
        <v>0</v>
      </c>
      <c r="CB112" s="134">
        <v>0</v>
      </c>
      <c r="CC112" s="134">
        <v>0</v>
      </c>
      <c r="CD112" s="134">
        <v>0</v>
      </c>
      <c r="CE112" s="134">
        <v>0</v>
      </c>
      <c r="CF112" s="134">
        <v>0</v>
      </c>
      <c r="CG112" s="72">
        <f t="shared" si="189"/>
        <v>0</v>
      </c>
      <c r="CH112" s="72">
        <v>0</v>
      </c>
      <c r="CI112" s="72">
        <v>0</v>
      </c>
      <c r="CJ112" s="72">
        <f t="shared" si="171"/>
        <v>0</v>
      </c>
      <c r="CK112" s="72">
        <v>0</v>
      </c>
      <c r="CL112" s="72">
        <f t="shared" si="172"/>
        <v>0</v>
      </c>
      <c r="CM112" s="72">
        <v>0</v>
      </c>
      <c r="CN112" s="72">
        <v>0</v>
      </c>
      <c r="CO112" s="72">
        <f t="shared" si="173"/>
        <v>0</v>
      </c>
      <c r="CP112" s="72">
        <v>0</v>
      </c>
      <c r="CQ112" s="30" t="s">
        <v>45</v>
      </c>
    </row>
    <row r="113" spans="1:95" s="31" customFormat="1" x14ac:dyDescent="0.25">
      <c r="A113" s="32" t="s">
        <v>203</v>
      </c>
      <c r="B113" s="103" t="s">
        <v>204</v>
      </c>
      <c r="C113" s="34" t="s">
        <v>44</v>
      </c>
      <c r="D113" s="34" t="s">
        <v>45</v>
      </c>
      <c r="E113" s="34" t="s">
        <v>45</v>
      </c>
      <c r="F113" s="34" t="s">
        <v>45</v>
      </c>
      <c r="G113" s="34" t="s">
        <v>45</v>
      </c>
      <c r="H113" s="65">
        <f>H130</f>
        <v>0</v>
      </c>
      <c r="I113" s="65">
        <f t="shared" ref="I113:BT113" si="195">I130</f>
        <v>0</v>
      </c>
      <c r="J113" s="65">
        <f t="shared" si="195"/>
        <v>0</v>
      </c>
      <c r="K113" s="65">
        <f t="shared" si="195"/>
        <v>0</v>
      </c>
      <c r="L113" s="65">
        <f t="shared" si="195"/>
        <v>0</v>
      </c>
      <c r="M113" s="65">
        <f t="shared" si="195"/>
        <v>0</v>
      </c>
      <c r="N113" s="65">
        <f t="shared" si="195"/>
        <v>0</v>
      </c>
      <c r="O113" s="65">
        <f t="shared" si="195"/>
        <v>0</v>
      </c>
      <c r="P113" s="65">
        <f t="shared" si="195"/>
        <v>0</v>
      </c>
      <c r="Q113" s="65">
        <f t="shared" si="195"/>
        <v>0</v>
      </c>
      <c r="R113" s="65">
        <f t="shared" si="195"/>
        <v>0</v>
      </c>
      <c r="S113" s="65">
        <f t="shared" si="195"/>
        <v>0</v>
      </c>
      <c r="T113" s="65">
        <f t="shared" si="195"/>
        <v>0</v>
      </c>
      <c r="U113" s="65">
        <f t="shared" si="195"/>
        <v>0</v>
      </c>
      <c r="V113" s="65">
        <f t="shared" si="195"/>
        <v>0</v>
      </c>
      <c r="W113" s="65">
        <f t="shared" si="195"/>
        <v>0</v>
      </c>
      <c r="X113" s="65">
        <f t="shared" si="195"/>
        <v>0</v>
      </c>
      <c r="Y113" s="65">
        <f t="shared" si="195"/>
        <v>0</v>
      </c>
      <c r="Z113" s="65">
        <f t="shared" si="195"/>
        <v>0</v>
      </c>
      <c r="AA113" s="65">
        <f t="shared" si="195"/>
        <v>0</v>
      </c>
      <c r="AB113" s="65">
        <f t="shared" si="195"/>
        <v>0</v>
      </c>
      <c r="AC113" s="65">
        <f t="shared" si="195"/>
        <v>0</v>
      </c>
      <c r="AD113" s="65">
        <f t="shared" si="195"/>
        <v>0</v>
      </c>
      <c r="AE113" s="65">
        <f t="shared" si="195"/>
        <v>0</v>
      </c>
      <c r="AF113" s="65">
        <f t="shared" si="195"/>
        <v>0</v>
      </c>
      <c r="AG113" s="65">
        <f t="shared" si="195"/>
        <v>0</v>
      </c>
      <c r="AH113" s="65">
        <f t="shared" si="195"/>
        <v>0</v>
      </c>
      <c r="AI113" s="140">
        <f t="shared" si="195"/>
        <v>0</v>
      </c>
      <c r="AJ113" s="140">
        <f t="shared" si="195"/>
        <v>0</v>
      </c>
      <c r="AK113" s="140">
        <f t="shared" si="195"/>
        <v>0</v>
      </c>
      <c r="AL113" s="140">
        <f t="shared" si="195"/>
        <v>0</v>
      </c>
      <c r="AM113" s="140">
        <f t="shared" si="195"/>
        <v>0</v>
      </c>
      <c r="AN113" s="65">
        <f t="shared" si="195"/>
        <v>0</v>
      </c>
      <c r="AO113" s="65">
        <f t="shared" si="195"/>
        <v>0</v>
      </c>
      <c r="AP113" s="65">
        <f t="shared" si="195"/>
        <v>0</v>
      </c>
      <c r="AQ113" s="65">
        <f t="shared" si="195"/>
        <v>0</v>
      </c>
      <c r="AR113" s="65">
        <f t="shared" si="195"/>
        <v>0</v>
      </c>
      <c r="AS113" s="140">
        <f t="shared" si="195"/>
        <v>0</v>
      </c>
      <c r="AT113" s="140">
        <f t="shared" si="195"/>
        <v>0</v>
      </c>
      <c r="AU113" s="140">
        <f t="shared" si="195"/>
        <v>0</v>
      </c>
      <c r="AV113" s="140">
        <f t="shared" si="195"/>
        <v>0</v>
      </c>
      <c r="AW113" s="65">
        <f t="shared" si="195"/>
        <v>0</v>
      </c>
      <c r="AX113" s="65">
        <f t="shared" si="195"/>
        <v>0</v>
      </c>
      <c r="AY113" s="65">
        <f t="shared" si="195"/>
        <v>0</v>
      </c>
      <c r="AZ113" s="65">
        <f t="shared" si="195"/>
        <v>0</v>
      </c>
      <c r="BA113" s="65">
        <f t="shared" si="195"/>
        <v>0</v>
      </c>
      <c r="BB113" s="65">
        <f t="shared" si="195"/>
        <v>0</v>
      </c>
      <c r="BC113" s="65">
        <f t="shared" si="195"/>
        <v>0</v>
      </c>
      <c r="BD113" s="65">
        <f t="shared" si="195"/>
        <v>0</v>
      </c>
      <c r="BE113" s="65">
        <f t="shared" si="195"/>
        <v>0</v>
      </c>
      <c r="BF113" s="65">
        <f t="shared" si="195"/>
        <v>0</v>
      </c>
      <c r="BG113" s="65">
        <f t="shared" si="195"/>
        <v>0</v>
      </c>
      <c r="BH113" s="65">
        <f t="shared" si="195"/>
        <v>0</v>
      </c>
      <c r="BI113" s="65">
        <f t="shared" si="195"/>
        <v>0</v>
      </c>
      <c r="BJ113" s="65">
        <f t="shared" si="195"/>
        <v>0</v>
      </c>
      <c r="BK113" s="65">
        <f t="shared" si="195"/>
        <v>0</v>
      </c>
      <c r="BL113" s="65">
        <f t="shared" si="195"/>
        <v>0</v>
      </c>
      <c r="BM113" s="140">
        <f t="shared" si="195"/>
        <v>0</v>
      </c>
      <c r="BN113" s="140">
        <f t="shared" si="195"/>
        <v>0</v>
      </c>
      <c r="BO113" s="140">
        <f t="shared" si="195"/>
        <v>0</v>
      </c>
      <c r="BP113" s="140">
        <f t="shared" si="195"/>
        <v>0</v>
      </c>
      <c r="BQ113" s="140">
        <f t="shared" si="195"/>
        <v>0</v>
      </c>
      <c r="BR113" s="140">
        <f t="shared" si="195"/>
        <v>0</v>
      </c>
      <c r="BS113" s="140">
        <f t="shared" si="195"/>
        <v>0</v>
      </c>
      <c r="BT113" s="140">
        <f t="shared" si="195"/>
        <v>0</v>
      </c>
      <c r="BU113" s="140">
        <f t="shared" ref="BU113:CP113" si="196">BU130</f>
        <v>0</v>
      </c>
      <c r="BV113" s="140">
        <f t="shared" si="196"/>
        <v>0</v>
      </c>
      <c r="BW113" s="146">
        <f t="shared" si="196"/>
        <v>0</v>
      </c>
      <c r="BX113" s="146">
        <f t="shared" si="196"/>
        <v>0</v>
      </c>
      <c r="BY113" s="146">
        <f t="shared" si="196"/>
        <v>0</v>
      </c>
      <c r="BZ113" s="146">
        <f t="shared" si="196"/>
        <v>0</v>
      </c>
      <c r="CA113" s="146">
        <f t="shared" si="196"/>
        <v>0</v>
      </c>
      <c r="CB113" s="146">
        <f t="shared" si="196"/>
        <v>0</v>
      </c>
      <c r="CC113" s="146">
        <f t="shared" si="196"/>
        <v>0</v>
      </c>
      <c r="CD113" s="146">
        <f t="shared" si="196"/>
        <v>0</v>
      </c>
      <c r="CE113" s="146">
        <f t="shared" si="196"/>
        <v>0</v>
      </c>
      <c r="CF113" s="146">
        <f t="shared" si="196"/>
        <v>0</v>
      </c>
      <c r="CG113" s="72">
        <f t="shared" si="196"/>
        <v>0</v>
      </c>
      <c r="CH113" s="72">
        <f t="shared" si="196"/>
        <v>0</v>
      </c>
      <c r="CI113" s="72">
        <f t="shared" si="196"/>
        <v>0</v>
      </c>
      <c r="CJ113" s="72">
        <f t="shared" si="196"/>
        <v>0</v>
      </c>
      <c r="CK113" s="72">
        <f t="shared" si="196"/>
        <v>0</v>
      </c>
      <c r="CL113" s="72">
        <f t="shared" si="196"/>
        <v>0</v>
      </c>
      <c r="CM113" s="72">
        <f t="shared" si="196"/>
        <v>0</v>
      </c>
      <c r="CN113" s="72">
        <f t="shared" si="196"/>
        <v>0</v>
      </c>
      <c r="CO113" s="72">
        <f t="shared" si="196"/>
        <v>0</v>
      </c>
      <c r="CP113" s="72">
        <f t="shared" si="196"/>
        <v>0</v>
      </c>
      <c r="CQ113" s="30" t="s">
        <v>45</v>
      </c>
    </row>
    <row r="114" spans="1:95" s="5" customFormat="1" x14ac:dyDescent="0.25">
      <c r="A114" s="59"/>
      <c r="B114" s="1"/>
      <c r="C114" s="1"/>
      <c r="E114" s="41"/>
      <c r="F114" s="41"/>
      <c r="G114" s="41"/>
      <c r="U114" s="42"/>
      <c r="AI114" s="141"/>
      <c r="AJ114" s="141"/>
      <c r="AK114" s="141"/>
      <c r="AL114" s="141"/>
      <c r="AM114" s="141"/>
      <c r="AS114" s="141"/>
      <c r="AT114" s="141"/>
      <c r="AU114" s="141"/>
      <c r="AV114" s="141"/>
      <c r="BM114" s="141"/>
      <c r="BN114" s="141"/>
      <c r="BO114" s="141"/>
      <c r="BP114" s="141"/>
      <c r="BQ114" s="141"/>
      <c r="BR114" s="141"/>
      <c r="BS114" s="141"/>
      <c r="BT114" s="141"/>
      <c r="BU114" s="141"/>
      <c r="BV114" s="141"/>
      <c r="BW114" s="141"/>
      <c r="BX114" s="141"/>
      <c r="BY114" s="141"/>
      <c r="BZ114" s="141"/>
      <c r="CA114" s="141"/>
      <c r="CB114" s="141"/>
      <c r="CC114" s="141"/>
      <c r="CD114" s="141"/>
      <c r="CE114" s="141"/>
      <c r="CF114" s="141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</row>
    <row r="115" spans="1:95" s="5" customFormat="1" x14ac:dyDescent="0.25">
      <c r="A115" s="43" t="s">
        <v>128</v>
      </c>
      <c r="B115" s="207" t="s">
        <v>207</v>
      </c>
      <c r="C115" s="207"/>
      <c r="D115" s="207"/>
      <c r="E115" s="207"/>
      <c r="F115" s="207"/>
      <c r="G115" s="207"/>
      <c r="H115" s="207"/>
      <c r="I115" s="207"/>
      <c r="J115" s="208"/>
      <c r="U115" s="42"/>
      <c r="AI115" s="141"/>
      <c r="AJ115" s="141"/>
      <c r="AK115" s="141"/>
      <c r="AL115" s="141"/>
      <c r="AM115" s="141"/>
      <c r="AS115" s="141"/>
      <c r="AT115" s="141"/>
      <c r="AU115" s="141"/>
      <c r="AV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</row>
    <row r="116" spans="1:95" s="5" customFormat="1" x14ac:dyDescent="0.25">
      <c r="A116" s="44"/>
      <c r="B116" s="45"/>
      <c r="C116" s="45"/>
      <c r="D116" s="46"/>
      <c r="E116" s="47"/>
      <c r="F116" s="47"/>
      <c r="G116" s="47"/>
      <c r="H116" s="46"/>
      <c r="I116" s="46"/>
      <c r="J116" s="48"/>
      <c r="U116" s="42"/>
      <c r="AI116" s="141"/>
      <c r="AJ116" s="141"/>
      <c r="AK116" s="141"/>
      <c r="AL116" s="141"/>
      <c r="AM116" s="141"/>
      <c r="AS116" s="141"/>
      <c r="AT116" s="141"/>
      <c r="AU116" s="141"/>
      <c r="AV116" s="141"/>
      <c r="BM116" s="141"/>
      <c r="BN116" s="141"/>
      <c r="BO116" s="141"/>
      <c r="BP116" s="141"/>
      <c r="BQ116" s="141"/>
      <c r="BR116" s="141"/>
      <c r="BS116" s="141"/>
      <c r="BT116" s="141"/>
      <c r="BU116" s="141"/>
      <c r="BV116" s="141"/>
      <c r="BW116" s="141"/>
      <c r="BX116" s="141"/>
      <c r="BY116" s="141"/>
      <c r="BZ116" s="141"/>
      <c r="CA116" s="141"/>
      <c r="CB116" s="141"/>
      <c r="CC116" s="141"/>
      <c r="CD116" s="141"/>
      <c r="CE116" s="141"/>
      <c r="CF116" s="141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</row>
    <row r="117" spans="1:95" s="5" customFormat="1" x14ac:dyDescent="0.25">
      <c r="A117" s="43" t="s">
        <v>152</v>
      </c>
      <c r="B117" s="207" t="s">
        <v>208</v>
      </c>
      <c r="C117" s="207"/>
      <c r="D117" s="207"/>
      <c r="E117" s="207"/>
      <c r="F117" s="207"/>
      <c r="G117" s="207"/>
      <c r="H117" s="207"/>
      <c r="I117" s="207"/>
      <c r="J117" s="208"/>
      <c r="U117" s="42"/>
      <c r="AI117" s="141"/>
      <c r="AJ117" s="141"/>
      <c r="AK117" s="141"/>
      <c r="AL117" s="141"/>
      <c r="AM117" s="141"/>
      <c r="AS117" s="141"/>
      <c r="AT117" s="141"/>
      <c r="AU117" s="141"/>
      <c r="AV117" s="141"/>
      <c r="BM117" s="141"/>
      <c r="BN117" s="141"/>
      <c r="BO117" s="141"/>
      <c r="BP117" s="141"/>
      <c r="BQ117" s="141"/>
      <c r="BR117" s="141"/>
      <c r="BS117" s="141"/>
      <c r="BT117" s="141"/>
      <c r="BU117" s="141"/>
      <c r="BV117" s="141"/>
      <c r="BW117" s="141"/>
      <c r="BX117" s="141"/>
      <c r="BY117" s="141"/>
      <c r="BZ117" s="141"/>
      <c r="CA117" s="141"/>
      <c r="CB117" s="141"/>
      <c r="CC117" s="141"/>
      <c r="CD117" s="141"/>
      <c r="CE117" s="141"/>
      <c r="CF117" s="141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</row>
    <row r="118" spans="1:95" s="5" customFormat="1" x14ac:dyDescent="0.25">
      <c r="A118" s="189" t="s">
        <v>167</v>
      </c>
      <c r="B118" s="49"/>
      <c r="C118" s="49"/>
      <c r="D118" s="50"/>
      <c r="E118" s="51"/>
      <c r="F118" s="51"/>
      <c r="G118" s="51"/>
      <c r="H118" s="50"/>
      <c r="I118" s="50"/>
      <c r="J118" s="52"/>
      <c r="U118" s="42"/>
      <c r="AI118" s="141"/>
      <c r="AJ118" s="141"/>
      <c r="AK118" s="141"/>
      <c r="AL118" s="141"/>
      <c r="AM118" s="141"/>
      <c r="AS118" s="141"/>
      <c r="AT118" s="141"/>
      <c r="AU118" s="141"/>
      <c r="AV118" s="141"/>
      <c r="BM118" s="141"/>
      <c r="BN118" s="141"/>
      <c r="BO118" s="141"/>
      <c r="BP118" s="141"/>
      <c r="BQ118" s="141"/>
      <c r="BR118" s="141"/>
      <c r="BS118" s="141"/>
      <c r="BT118" s="141"/>
      <c r="BU118" s="141"/>
      <c r="BV118" s="141"/>
      <c r="BW118" s="141"/>
      <c r="BX118" s="141"/>
      <c r="BY118" s="141"/>
      <c r="BZ118" s="141"/>
      <c r="CA118" s="141"/>
      <c r="CB118" s="141"/>
      <c r="CC118" s="141"/>
      <c r="CD118" s="141"/>
      <c r="CE118" s="141"/>
      <c r="CF118" s="141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</row>
    <row r="119" spans="1:95" s="5" customFormat="1" x14ac:dyDescent="0.25">
      <c r="A119" s="190"/>
      <c r="B119" s="192" t="s">
        <v>209</v>
      </c>
      <c r="C119" s="193"/>
      <c r="D119" s="193"/>
      <c r="E119" s="193"/>
      <c r="F119" s="193"/>
      <c r="G119" s="193"/>
      <c r="H119" s="193"/>
      <c r="I119" s="193"/>
      <c r="J119" s="194"/>
      <c r="U119" s="42"/>
      <c r="AI119" s="141"/>
      <c r="AJ119" s="141"/>
      <c r="AK119" s="141"/>
      <c r="AL119" s="141"/>
      <c r="AM119" s="141"/>
      <c r="AS119" s="141"/>
      <c r="AT119" s="141"/>
      <c r="AU119" s="141"/>
      <c r="AV119" s="141"/>
      <c r="BM119" s="141"/>
      <c r="BN119" s="141"/>
      <c r="BO119" s="141"/>
      <c r="BP119" s="141"/>
      <c r="BQ119" s="141"/>
      <c r="BR119" s="141"/>
      <c r="BS119" s="141"/>
      <c r="BT119" s="141"/>
      <c r="BU119" s="141"/>
      <c r="BV119" s="141"/>
      <c r="BW119" s="141"/>
      <c r="BX119" s="141"/>
      <c r="BY119" s="141"/>
      <c r="BZ119" s="141"/>
      <c r="CA119" s="141"/>
      <c r="CB119" s="141"/>
      <c r="CC119" s="141"/>
      <c r="CD119" s="141"/>
      <c r="CE119" s="141"/>
      <c r="CF119" s="141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</row>
    <row r="120" spans="1:95" s="5" customFormat="1" x14ac:dyDescent="0.25">
      <c r="A120" s="190"/>
      <c r="B120" s="193"/>
      <c r="C120" s="193"/>
      <c r="D120" s="193"/>
      <c r="E120" s="193"/>
      <c r="F120" s="193"/>
      <c r="G120" s="193"/>
      <c r="H120" s="193"/>
      <c r="I120" s="193"/>
      <c r="J120" s="194"/>
      <c r="U120" s="42"/>
      <c r="AI120" s="141"/>
      <c r="AJ120" s="141"/>
      <c r="AK120" s="141"/>
      <c r="AL120" s="141"/>
      <c r="AM120" s="141"/>
      <c r="AS120" s="141"/>
      <c r="AT120" s="141"/>
      <c r="AU120" s="141"/>
      <c r="AV120" s="141"/>
      <c r="BM120" s="141"/>
      <c r="BN120" s="141"/>
      <c r="BO120" s="141"/>
      <c r="BP120" s="141"/>
      <c r="BQ120" s="141"/>
      <c r="BR120" s="141"/>
      <c r="BS120" s="141"/>
      <c r="BT120" s="141"/>
      <c r="BU120" s="141"/>
      <c r="BV120" s="141"/>
      <c r="BW120" s="141"/>
      <c r="BX120" s="141"/>
      <c r="BY120" s="141"/>
      <c r="BZ120" s="141"/>
      <c r="CA120" s="141"/>
      <c r="CB120" s="141"/>
      <c r="CC120" s="141"/>
      <c r="CD120" s="141"/>
      <c r="CE120" s="141"/>
      <c r="CF120" s="141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</row>
    <row r="121" spans="1:95" s="5" customFormat="1" x14ac:dyDescent="0.25">
      <c r="A121" s="191"/>
      <c r="B121" s="195"/>
      <c r="C121" s="195"/>
      <c r="D121" s="195"/>
      <c r="E121" s="195"/>
      <c r="F121" s="195"/>
      <c r="G121" s="195"/>
      <c r="H121" s="195"/>
      <c r="I121" s="195"/>
      <c r="J121" s="196"/>
      <c r="U121" s="42"/>
      <c r="AI121" s="141"/>
      <c r="AJ121" s="141"/>
      <c r="AK121" s="141"/>
      <c r="AL121" s="141"/>
      <c r="AM121" s="141"/>
      <c r="AS121" s="141"/>
      <c r="AT121" s="141"/>
      <c r="AU121" s="141"/>
      <c r="AV121" s="141"/>
      <c r="BM121" s="141"/>
      <c r="BN121" s="141"/>
      <c r="BO121" s="141"/>
      <c r="BP121" s="141"/>
      <c r="BQ121" s="141"/>
      <c r="BR121" s="141"/>
      <c r="BS121" s="141"/>
      <c r="BT121" s="141"/>
      <c r="BU121" s="141"/>
      <c r="BV121" s="141"/>
      <c r="BW121" s="141"/>
      <c r="BX121" s="141"/>
      <c r="BY121" s="141"/>
      <c r="BZ121" s="141"/>
      <c r="CA121" s="141"/>
      <c r="CB121" s="141"/>
      <c r="CC121" s="141"/>
      <c r="CD121" s="141"/>
      <c r="CE121" s="141"/>
      <c r="CF121" s="141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</row>
    <row r="122" spans="1:95" s="5" customFormat="1" x14ac:dyDescent="0.25">
      <c r="A122" s="59"/>
      <c r="B122" s="1"/>
      <c r="C122" s="1"/>
      <c r="E122" s="41"/>
      <c r="F122" s="41"/>
      <c r="G122" s="41"/>
      <c r="U122" s="42"/>
      <c r="AI122" s="141"/>
      <c r="AJ122" s="141"/>
      <c r="AK122" s="141"/>
      <c r="AL122" s="141"/>
      <c r="AM122" s="141"/>
      <c r="AS122" s="141"/>
      <c r="AT122" s="141"/>
      <c r="AU122" s="141"/>
      <c r="AV122" s="141"/>
      <c r="BM122" s="141"/>
      <c r="BN122" s="141"/>
      <c r="BO122" s="141"/>
      <c r="BP122" s="141"/>
      <c r="BQ122" s="141"/>
      <c r="BR122" s="141"/>
      <c r="BS122" s="141"/>
      <c r="BT122" s="141"/>
      <c r="BU122" s="141"/>
      <c r="BV122" s="141"/>
      <c r="BW122" s="141"/>
      <c r="BX122" s="141"/>
      <c r="BY122" s="141"/>
      <c r="BZ122" s="141"/>
      <c r="CA122" s="141"/>
      <c r="CB122" s="141"/>
      <c r="CC122" s="141"/>
      <c r="CD122" s="141"/>
      <c r="CE122" s="141"/>
      <c r="CF122" s="141"/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</row>
    <row r="123" spans="1:95" s="5" customFormat="1" x14ac:dyDescent="0.25">
      <c r="A123" s="189" t="s">
        <v>210</v>
      </c>
      <c r="B123" s="197" t="s">
        <v>211</v>
      </c>
      <c r="C123" s="198"/>
      <c r="D123" s="198"/>
      <c r="E123" s="198"/>
      <c r="F123" s="198"/>
      <c r="G123" s="198"/>
      <c r="H123" s="198"/>
      <c r="I123" s="198"/>
      <c r="J123" s="199"/>
      <c r="U123" s="42"/>
      <c r="AI123" s="141"/>
      <c r="AJ123" s="141"/>
      <c r="AK123" s="141"/>
      <c r="AL123" s="141"/>
      <c r="AM123" s="141"/>
      <c r="AS123" s="141"/>
      <c r="AT123" s="141"/>
      <c r="AU123" s="141"/>
      <c r="AV123" s="141"/>
      <c r="BM123" s="141"/>
      <c r="BN123" s="141"/>
      <c r="BO123" s="141"/>
      <c r="BP123" s="141"/>
      <c r="BQ123" s="141"/>
      <c r="BR123" s="141"/>
      <c r="BS123" s="141"/>
      <c r="BT123" s="141"/>
      <c r="BU123" s="141"/>
      <c r="BV123" s="141"/>
      <c r="BW123" s="141"/>
      <c r="BX123" s="141"/>
      <c r="BY123" s="141"/>
      <c r="BZ123" s="141"/>
      <c r="CA123" s="141"/>
      <c r="CB123" s="141"/>
      <c r="CC123" s="141"/>
      <c r="CD123" s="141"/>
      <c r="CE123" s="141"/>
      <c r="CF123" s="141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</row>
    <row r="124" spans="1:95" s="5" customFormat="1" x14ac:dyDescent="0.25">
      <c r="A124" s="190"/>
      <c r="B124" s="193"/>
      <c r="C124" s="193"/>
      <c r="D124" s="193"/>
      <c r="E124" s="193"/>
      <c r="F124" s="193"/>
      <c r="G124" s="193"/>
      <c r="H124" s="193"/>
      <c r="I124" s="193"/>
      <c r="J124" s="194"/>
      <c r="U124" s="42"/>
      <c r="AI124" s="141"/>
      <c r="AJ124" s="141"/>
      <c r="AK124" s="141"/>
      <c r="AL124" s="141"/>
      <c r="AM124" s="141"/>
      <c r="AS124" s="141"/>
      <c r="AT124" s="141"/>
      <c r="AU124" s="141"/>
      <c r="AV124" s="141"/>
      <c r="BM124" s="141"/>
      <c r="BN124" s="141"/>
      <c r="BO124" s="141"/>
      <c r="BP124" s="141"/>
      <c r="BQ124" s="141"/>
      <c r="BR124" s="141"/>
      <c r="BS124" s="141"/>
      <c r="BT124" s="141"/>
      <c r="BU124" s="141"/>
      <c r="BV124" s="141"/>
      <c r="BW124" s="141"/>
      <c r="BX124" s="141"/>
      <c r="BY124" s="141"/>
      <c r="BZ124" s="141"/>
      <c r="CA124" s="141"/>
      <c r="CB124" s="141"/>
      <c r="CC124" s="141"/>
      <c r="CD124" s="141"/>
      <c r="CE124" s="141"/>
      <c r="CF124" s="141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</row>
    <row r="125" spans="1:95" s="5" customFormat="1" x14ac:dyDescent="0.25">
      <c r="A125" s="191"/>
      <c r="B125" s="195"/>
      <c r="C125" s="195"/>
      <c r="D125" s="195"/>
      <c r="E125" s="195"/>
      <c r="F125" s="195"/>
      <c r="G125" s="195"/>
      <c r="H125" s="195"/>
      <c r="I125" s="195"/>
      <c r="J125" s="196"/>
      <c r="U125" s="42"/>
      <c r="AI125" s="141"/>
      <c r="AJ125" s="141"/>
      <c r="AK125" s="141"/>
      <c r="AL125" s="141"/>
      <c r="AM125" s="141"/>
      <c r="AS125" s="141"/>
      <c r="AT125" s="141"/>
      <c r="AU125" s="141"/>
      <c r="AV125" s="141"/>
      <c r="BM125" s="141"/>
      <c r="BN125" s="141"/>
      <c r="BO125" s="141"/>
      <c r="BP125" s="141"/>
      <c r="BQ125" s="141"/>
      <c r="BR125" s="141"/>
      <c r="BS125" s="141"/>
      <c r="BT125" s="141"/>
      <c r="BU125" s="141"/>
      <c r="BV125" s="141"/>
      <c r="BW125" s="141"/>
      <c r="BX125" s="141"/>
      <c r="BY125" s="141"/>
      <c r="BZ125" s="141"/>
      <c r="CA125" s="141"/>
      <c r="CB125" s="141"/>
      <c r="CC125" s="141"/>
      <c r="CD125" s="141"/>
      <c r="CE125" s="141"/>
      <c r="CF125" s="141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</row>
    <row r="126" spans="1:95" s="5" customFormat="1" x14ac:dyDescent="0.25">
      <c r="A126" s="59"/>
      <c r="B126" s="1"/>
      <c r="C126" s="1"/>
      <c r="E126" s="41"/>
      <c r="F126" s="41"/>
      <c r="G126" s="41"/>
      <c r="U126" s="42"/>
      <c r="AI126" s="141"/>
      <c r="AJ126" s="141"/>
      <c r="AK126" s="141"/>
      <c r="AL126" s="141"/>
      <c r="AM126" s="141"/>
      <c r="AS126" s="141"/>
      <c r="AT126" s="141"/>
      <c r="AU126" s="141"/>
      <c r="AV126" s="141"/>
      <c r="BM126" s="141"/>
      <c r="BN126" s="141"/>
      <c r="BO126" s="141"/>
      <c r="BP126" s="141"/>
      <c r="BQ126" s="141"/>
      <c r="BR126" s="141"/>
      <c r="BS126" s="141"/>
      <c r="BT126" s="141"/>
      <c r="BU126" s="141"/>
      <c r="BV126" s="141"/>
      <c r="BW126" s="141"/>
      <c r="BX126" s="141"/>
      <c r="BY126" s="141"/>
      <c r="BZ126" s="141"/>
      <c r="CA126" s="141"/>
      <c r="CB126" s="141"/>
      <c r="CC126" s="141"/>
      <c r="CD126" s="141"/>
      <c r="CE126" s="141"/>
      <c r="CF126" s="141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</row>
    <row r="127" spans="1:95" s="5" customFormat="1" x14ac:dyDescent="0.25">
      <c r="A127" s="200" t="s">
        <v>71</v>
      </c>
      <c r="B127" s="201" t="s">
        <v>212</v>
      </c>
      <c r="C127" s="201"/>
      <c r="D127" s="201"/>
      <c r="E127" s="201"/>
      <c r="F127" s="201"/>
      <c r="G127" s="201"/>
      <c r="H127" s="201"/>
      <c r="I127" s="201"/>
      <c r="J127" s="202"/>
      <c r="U127" s="42"/>
      <c r="AI127" s="141"/>
      <c r="AJ127" s="141"/>
      <c r="AK127" s="141"/>
      <c r="AL127" s="141"/>
      <c r="AM127" s="141"/>
      <c r="AS127" s="141"/>
      <c r="AT127" s="141"/>
      <c r="AU127" s="141"/>
      <c r="AV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141"/>
      <c r="BW127" s="141"/>
      <c r="BX127" s="141"/>
      <c r="BY127" s="141"/>
      <c r="BZ127" s="141"/>
      <c r="CA127" s="141"/>
      <c r="CB127" s="141"/>
      <c r="CC127" s="141"/>
      <c r="CD127" s="141"/>
      <c r="CE127" s="141"/>
      <c r="CF127" s="141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</row>
    <row r="128" spans="1:95" s="5" customFormat="1" x14ac:dyDescent="0.25">
      <c r="A128" s="200"/>
      <c r="B128" s="203" t="s">
        <v>213</v>
      </c>
      <c r="C128" s="204"/>
      <c r="D128" s="204"/>
      <c r="E128" s="204"/>
      <c r="F128" s="204"/>
      <c r="G128" s="204"/>
      <c r="H128" s="204"/>
      <c r="I128" s="204"/>
      <c r="J128" s="204"/>
      <c r="U128" s="42"/>
      <c r="AI128" s="141"/>
      <c r="AJ128" s="141"/>
      <c r="AK128" s="141"/>
      <c r="AL128" s="141"/>
      <c r="AM128" s="141"/>
      <c r="AS128" s="141"/>
      <c r="AT128" s="141"/>
      <c r="AU128" s="141"/>
      <c r="AV128" s="141"/>
      <c r="BM128" s="141"/>
      <c r="BN128" s="141"/>
      <c r="BO128" s="141"/>
      <c r="BP128" s="141"/>
      <c r="BQ128" s="141"/>
      <c r="BR128" s="141"/>
      <c r="BS128" s="141"/>
      <c r="BT128" s="141"/>
      <c r="BU128" s="141"/>
      <c r="BV128" s="141"/>
      <c r="BW128" s="141"/>
      <c r="BX128" s="141"/>
      <c r="BY128" s="141"/>
      <c r="BZ128" s="141"/>
      <c r="CA128" s="141"/>
      <c r="CB128" s="141"/>
      <c r="CC128" s="141"/>
      <c r="CD128" s="141"/>
      <c r="CE128" s="141"/>
      <c r="CF128" s="141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</row>
    <row r="129" spans="1:95" x14ac:dyDescent="0.25"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</row>
    <row r="130" spans="1:95" ht="32.25" customHeight="1" x14ac:dyDescent="0.25">
      <c r="A130" s="105" t="s">
        <v>296</v>
      </c>
      <c r="B130" s="106" t="s">
        <v>205</v>
      </c>
      <c r="C130" s="107" t="s">
        <v>206</v>
      </c>
      <c r="D130" s="108"/>
      <c r="E130" s="108">
        <v>2021</v>
      </c>
      <c r="F130" s="108">
        <v>2021</v>
      </c>
      <c r="G130" s="108">
        <v>2021</v>
      </c>
      <c r="H130" s="109">
        <v>0</v>
      </c>
      <c r="I130" s="109">
        <v>0</v>
      </c>
      <c r="J130" s="109">
        <v>0</v>
      </c>
      <c r="K130" s="109">
        <v>0</v>
      </c>
      <c r="L130" s="109">
        <v>0</v>
      </c>
      <c r="M130" s="109">
        <v>0</v>
      </c>
      <c r="N130" s="109">
        <v>0</v>
      </c>
      <c r="O130" s="109">
        <v>0</v>
      </c>
      <c r="P130" s="109">
        <v>0</v>
      </c>
      <c r="Q130" s="109">
        <v>0</v>
      </c>
      <c r="R130" s="109">
        <v>0</v>
      </c>
      <c r="S130" s="109">
        <v>0</v>
      </c>
      <c r="T130" s="109">
        <v>0</v>
      </c>
      <c r="U130" s="109">
        <v>0</v>
      </c>
      <c r="V130" s="109">
        <v>0</v>
      </c>
      <c r="W130" s="109">
        <v>0</v>
      </c>
      <c r="X130" s="109">
        <v>0</v>
      </c>
      <c r="Y130" s="109">
        <v>0</v>
      </c>
      <c r="Z130" s="109">
        <v>0</v>
      </c>
      <c r="AA130" s="109">
        <v>0</v>
      </c>
      <c r="AB130" s="109">
        <v>0</v>
      </c>
      <c r="AC130" s="109">
        <v>0</v>
      </c>
      <c r="AD130" s="109">
        <v>0</v>
      </c>
      <c r="AE130" s="109">
        <v>0</v>
      </c>
      <c r="AF130" s="109">
        <v>0</v>
      </c>
      <c r="AG130" s="109">
        <v>0</v>
      </c>
      <c r="AH130" s="109">
        <v>0</v>
      </c>
      <c r="AI130" s="143">
        <v>0</v>
      </c>
      <c r="AJ130" s="143">
        <v>0</v>
      </c>
      <c r="AK130" s="143">
        <v>0</v>
      </c>
      <c r="AL130" s="143">
        <v>0</v>
      </c>
      <c r="AM130" s="143">
        <v>0</v>
      </c>
      <c r="AN130" s="109">
        <v>0</v>
      </c>
      <c r="AO130" s="109">
        <v>0</v>
      </c>
      <c r="AP130" s="109">
        <v>0</v>
      </c>
      <c r="AQ130" s="109">
        <v>0</v>
      </c>
      <c r="AR130" s="109">
        <v>0</v>
      </c>
      <c r="AS130" s="143">
        <v>0</v>
      </c>
      <c r="AT130" s="143">
        <v>0</v>
      </c>
      <c r="AU130" s="143">
        <v>0</v>
      </c>
      <c r="AV130" s="143">
        <v>0</v>
      </c>
      <c r="AW130" s="109">
        <v>0</v>
      </c>
      <c r="AX130" s="109">
        <v>0</v>
      </c>
      <c r="AY130" s="109">
        <v>0</v>
      </c>
      <c r="AZ130" s="109">
        <v>0</v>
      </c>
      <c r="BA130" s="109">
        <v>0</v>
      </c>
      <c r="BB130" s="109">
        <v>0</v>
      </c>
      <c r="BC130" s="109">
        <v>0</v>
      </c>
      <c r="BD130" s="109">
        <v>0</v>
      </c>
      <c r="BE130" s="109">
        <v>0</v>
      </c>
      <c r="BF130" s="109">
        <v>0</v>
      </c>
      <c r="BG130" s="109">
        <v>0</v>
      </c>
      <c r="BH130" s="109">
        <v>0</v>
      </c>
      <c r="BI130" s="109">
        <v>0</v>
      </c>
      <c r="BJ130" s="109">
        <v>0</v>
      </c>
      <c r="BK130" s="109">
        <v>0</v>
      </c>
      <c r="BL130" s="109">
        <v>0</v>
      </c>
      <c r="BM130" s="143">
        <v>0</v>
      </c>
      <c r="BN130" s="143">
        <v>0</v>
      </c>
      <c r="BO130" s="143">
        <v>0</v>
      </c>
      <c r="BP130" s="143">
        <v>0</v>
      </c>
      <c r="BQ130" s="143">
        <v>0</v>
      </c>
      <c r="BR130" s="143">
        <v>0</v>
      </c>
      <c r="BS130" s="143">
        <v>0</v>
      </c>
      <c r="BT130" s="143">
        <v>0</v>
      </c>
      <c r="BU130" s="143">
        <v>0</v>
      </c>
      <c r="BV130" s="143">
        <v>0</v>
      </c>
      <c r="BW130" s="143">
        <v>0</v>
      </c>
      <c r="BX130" s="143">
        <v>0</v>
      </c>
      <c r="BY130" s="143">
        <v>0</v>
      </c>
      <c r="BZ130" s="143">
        <v>0</v>
      </c>
      <c r="CA130" s="143">
        <v>0</v>
      </c>
      <c r="CB130" s="143">
        <v>0</v>
      </c>
      <c r="CC130" s="143">
        <v>0</v>
      </c>
      <c r="CD130" s="143">
        <v>0</v>
      </c>
      <c r="CE130" s="143">
        <v>0</v>
      </c>
      <c r="CF130" s="143">
        <v>0</v>
      </c>
      <c r="CG130" s="54">
        <f t="shared" ref="CG130" si="197">AI130+AS130+BC130+BM130+BW130</f>
        <v>0</v>
      </c>
      <c r="CH130" s="54">
        <v>0</v>
      </c>
      <c r="CI130" s="54">
        <v>0</v>
      </c>
      <c r="CJ130" s="54">
        <f t="shared" ref="CJ130" si="198">AL130+AV130+BF130+BP130+BZ130</f>
        <v>0</v>
      </c>
      <c r="CK130" s="54">
        <v>0</v>
      </c>
      <c r="CL130" s="54">
        <f t="shared" ref="CL130" si="199">AN130+AX130+BH130+BR130+CB130</f>
        <v>0</v>
      </c>
      <c r="CM130" s="54">
        <f t="shared" ref="CM130" si="200">AO130+AY130+BI130+BS130+CD130</f>
        <v>0</v>
      </c>
      <c r="CN130" s="54">
        <f t="shared" ref="CN130" si="201">AP130+AZ130+BJ130+BT130+CE130</f>
        <v>0</v>
      </c>
      <c r="CO130" s="54">
        <f t="shared" ref="CO130" si="202">AQ130+BA130+BK130+BU130+CE130</f>
        <v>0</v>
      </c>
      <c r="CP130" s="54">
        <f>AR130+BB130+BL130+BV130+CF130</f>
        <v>0</v>
      </c>
      <c r="CQ130" s="108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117:J117"/>
    <mergeCell ref="AS18:AW18"/>
    <mergeCell ref="AX18:BB18"/>
    <mergeCell ref="BC18:BG18"/>
    <mergeCell ref="BH18:BL18"/>
    <mergeCell ref="BW18:CA18"/>
    <mergeCell ref="CB18:CF18"/>
    <mergeCell ref="CG18:CK18"/>
    <mergeCell ref="CL18:CP18"/>
    <mergeCell ref="B115:J115"/>
    <mergeCell ref="BM18:BQ18"/>
    <mergeCell ref="BR18:BV18"/>
    <mergeCell ref="A118:A121"/>
    <mergeCell ref="B119:J121"/>
    <mergeCell ref="A123:A125"/>
    <mergeCell ref="B123:J125"/>
    <mergeCell ref="A127:A128"/>
    <mergeCell ref="B127:J127"/>
    <mergeCell ref="B128:J128"/>
  </mergeCells>
  <printOptions horizontalCentered="1"/>
  <pageMargins left="0" right="0" top="0" bottom="0" header="0" footer="0"/>
  <pageSetup paperSize="8" scale="41" fitToWidth="2" orientation="landscape" r:id="rId1"/>
  <headerFooter differentFirst="1">
    <oddHeader>&amp;C&amp;P</oddHeader>
  </headerFooter>
  <rowBreaks count="2" manualBreakCount="2">
    <brk id="49" max="94" man="1"/>
    <brk id="72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2022-04-25T10:40:16Z</dcterms:modified>
</cp:coreProperties>
</file>